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6"/>
  <workbookPr/>
  <mc:AlternateContent xmlns:mc="http://schemas.openxmlformats.org/markup-compatibility/2006">
    <mc:Choice Requires="x15">
      <x15ac:absPath xmlns:x15ac="http://schemas.microsoft.com/office/spreadsheetml/2010/11/ac" url="C:\Users\Aida\OneDrive - Vrtec Antona Medveda Kamnik\Dokumenti\Javna naročila\Prehrambeno blago\2023-24\Portal 2023\"/>
    </mc:Choice>
  </mc:AlternateContent>
  <xr:revisionPtr revIDLastSave="46" documentId="8_{5912826F-CFC8-42EF-B276-F55F09124502}" xr6:coauthVersionLast="36" xr6:coauthVersionMax="36" xr10:uidLastSave="{456FAC28-9D7D-425C-8346-A4F3773FA2F7}"/>
  <bookViews>
    <workbookView xWindow="-120" yWindow="-120" windowWidth="20730" windowHeight="11160" tabRatio="849" xr2:uid="{00000000-000D-0000-FFFF-FFFF00000000}"/>
  </bookViews>
  <sheets>
    <sheet name="svinjsko meso in mesni izdelki" sheetId="1" r:id="rId1"/>
    <sheet name="goveje meso-shema" sheetId="60" r:id="rId2"/>
    <sheet name="perutninsko meso in izd." sheetId="28" r:id="rId3"/>
    <sheet name="perutninsko meso-shema" sheetId="61" r:id="rId4"/>
    <sheet name="mleko in mlečni izdelki" sheetId="67" r:id="rId5"/>
    <sheet name="kefir" sheetId="29" r:id="rId6"/>
    <sheet name="kruh in pek. pecivo" sheetId="6" r:id="rId7"/>
    <sheet name="sladko-slano pecivo" sheetId="30" r:id="rId8"/>
    <sheet name="testenine" sheetId="33" r:id="rId9"/>
    <sheet name="moka, mlevski izd. in riž" sheetId="8" r:id="rId10"/>
    <sheet name="kosmiči in ekst. izd." sheetId="32" r:id="rId11"/>
    <sheet name="sveže sadje in zelenjava" sheetId="68" r:id="rId12"/>
    <sheet name="zamrznjene ribe" sheetId="2" r:id="rId13"/>
    <sheet name="zamrznjeni izdelki iz testa" sheetId="9" r:id="rId14"/>
    <sheet name="pripravljene zamrznjene jedi" sheetId="49" r:id="rId15"/>
    <sheet name="zamrznjena zelenjava in sadje" sheetId="3" r:id="rId16"/>
    <sheet name="sladoled" sheetId="69" r:id="rId17"/>
    <sheet name="konzervirani ribji izdelki" sheetId="54" r:id="rId18"/>
    <sheet name="konzervirana zelenjava, sadje.." sheetId="12" r:id="rId19"/>
    <sheet name="ostalo prehrambeno blago" sheetId="13" r:id="rId20"/>
    <sheet name="suho sadje, oreščki in stroč." sheetId="10" r:id="rId21"/>
    <sheet name="piškoti" sheetId="31" r:id="rId22"/>
    <sheet name="ekološko mleko" sheetId="70" r:id="rId23"/>
    <sheet name="ekološki mlečni izdelki" sheetId="35" r:id="rId24"/>
    <sheet name="ekološko pridelan kefir" sheetId="65" r:id="rId25"/>
    <sheet name="ekološko goveje meso" sheetId="51" r:id="rId26"/>
    <sheet name="ekološki kruh in pekovski izd." sheetId="36" r:id="rId27"/>
    <sheet name="ekološki mlevski izdelki" sheetId="27" r:id="rId28"/>
    <sheet name="dietni izdelki" sheetId="55" r:id="rId29"/>
  </sheets>
  <calcPr calcId="191029"/>
</workbook>
</file>

<file path=xl/calcChain.xml><?xml version="1.0" encoding="utf-8"?>
<calcChain xmlns="http://schemas.openxmlformats.org/spreadsheetml/2006/main">
  <c r="L18" i="31" l="1"/>
  <c r="F18" i="31"/>
  <c r="G18" i="31" s="1"/>
  <c r="H18" i="31" s="1"/>
  <c r="L18" i="27" l="1"/>
  <c r="F18" i="27"/>
  <c r="G18" i="27" s="1"/>
  <c r="H18" i="27" s="1"/>
  <c r="L33" i="67" l="1"/>
  <c r="F33" i="67"/>
  <c r="G33" i="67" s="1"/>
  <c r="H33" i="67" s="1"/>
  <c r="L24" i="33" l="1"/>
  <c r="F24" i="33"/>
  <c r="G24" i="33" s="1"/>
  <c r="H24" i="33" s="1"/>
  <c r="L60" i="70" l="1"/>
  <c r="F60" i="70"/>
  <c r="G60" i="70" s="1"/>
  <c r="H60" i="70" s="1"/>
  <c r="L59" i="70"/>
  <c r="F59" i="70"/>
  <c r="G59" i="70" s="1"/>
  <c r="H59" i="70" s="1"/>
  <c r="L18" i="70"/>
  <c r="F18" i="70"/>
  <c r="G18" i="70" s="1"/>
  <c r="H18" i="70" s="1"/>
  <c r="L17" i="70"/>
  <c r="F17" i="70"/>
  <c r="G17" i="70" s="1"/>
  <c r="H17" i="70" s="1"/>
  <c r="L88" i="13"/>
  <c r="F88" i="13"/>
  <c r="G88" i="13" s="1"/>
  <c r="H88" i="13" s="1"/>
  <c r="L128" i="13"/>
  <c r="F128" i="13"/>
  <c r="G128" i="13" s="1"/>
  <c r="H128" i="13" s="1"/>
  <c r="L127" i="13"/>
  <c r="F127" i="13"/>
  <c r="G127" i="13" s="1"/>
  <c r="H127" i="13" s="1"/>
  <c r="L126" i="13"/>
  <c r="F126" i="13"/>
  <c r="G126" i="13" s="1"/>
  <c r="H126" i="13" s="1"/>
  <c r="L125" i="13"/>
  <c r="F125" i="13"/>
  <c r="G125" i="13" s="1"/>
  <c r="H125" i="13" s="1"/>
  <c r="L124" i="13"/>
  <c r="F124" i="13"/>
  <c r="G124" i="13" s="1"/>
  <c r="H124" i="13" s="1"/>
  <c r="H19" i="70" l="1"/>
  <c r="E27" i="70" s="1"/>
  <c r="E25" i="70" s="1"/>
  <c r="L22" i="49"/>
  <c r="G22" i="49"/>
  <c r="H22" i="49" s="1"/>
  <c r="F22" i="49"/>
  <c r="L90" i="68" l="1"/>
  <c r="F90" i="68"/>
  <c r="G90" i="68" s="1"/>
  <c r="H90" i="68" s="1"/>
  <c r="L89" i="68"/>
  <c r="F89" i="68"/>
  <c r="G89" i="68" s="1"/>
  <c r="H89" i="68" s="1"/>
  <c r="L86" i="68"/>
  <c r="F86" i="68"/>
  <c r="G86" i="68" s="1"/>
  <c r="H86" i="68" s="1"/>
  <c r="L49" i="68"/>
  <c r="F49" i="68"/>
  <c r="G49" i="68" s="1"/>
  <c r="H49" i="68" s="1"/>
  <c r="L48" i="68"/>
  <c r="F48" i="68"/>
  <c r="G48" i="68" s="1"/>
  <c r="H48" i="68" s="1"/>
  <c r="L47" i="68"/>
  <c r="F47" i="68"/>
  <c r="G47" i="68" s="1"/>
  <c r="H47" i="68" s="1"/>
  <c r="L84" i="68"/>
  <c r="F84" i="68"/>
  <c r="G84" i="68" s="1"/>
  <c r="H84" i="68" s="1"/>
  <c r="L60" i="68"/>
  <c r="F60" i="68"/>
  <c r="G60" i="68" s="1"/>
  <c r="H60" i="68" s="1"/>
  <c r="L137" i="68"/>
  <c r="F137" i="68"/>
  <c r="G137" i="68" s="1"/>
  <c r="H137" i="68" s="1"/>
  <c r="L136" i="68"/>
  <c r="F136" i="68"/>
  <c r="G136" i="68" s="1"/>
  <c r="H136" i="68" s="1"/>
  <c r="L135" i="68"/>
  <c r="F135" i="68"/>
  <c r="G135" i="68" s="1"/>
  <c r="H135" i="68" s="1"/>
  <c r="L95" i="68"/>
  <c r="F95" i="68"/>
  <c r="G95" i="68" s="1"/>
  <c r="H95" i="68" s="1"/>
  <c r="L94" i="68"/>
  <c r="F94" i="68"/>
  <c r="G94" i="68" s="1"/>
  <c r="H94" i="68" s="1"/>
  <c r="L93" i="68"/>
  <c r="F93" i="68"/>
  <c r="G93" i="68" s="1"/>
  <c r="H93" i="68" s="1"/>
  <c r="L92" i="68"/>
  <c r="F92" i="68"/>
  <c r="G92" i="68" s="1"/>
  <c r="H92" i="68" s="1"/>
  <c r="L91" i="68"/>
  <c r="F91" i="68"/>
  <c r="G91" i="68" s="1"/>
  <c r="H91" i="68" s="1"/>
  <c r="L85" i="68"/>
  <c r="F85" i="68"/>
  <c r="G85" i="68" s="1"/>
  <c r="H85" i="68" s="1"/>
  <c r="L83" i="68"/>
  <c r="F83" i="68"/>
  <c r="G83" i="68" s="1"/>
  <c r="H83" i="68" s="1"/>
  <c r="L82" i="68"/>
  <c r="F82" i="68"/>
  <c r="G82" i="68" s="1"/>
  <c r="H82" i="68" s="1"/>
  <c r="L81" i="68"/>
  <c r="F81" i="68"/>
  <c r="G81" i="68" s="1"/>
  <c r="H81" i="68" s="1"/>
  <c r="L80" i="68"/>
  <c r="F80" i="68"/>
  <c r="G80" i="68" s="1"/>
  <c r="H80" i="68" s="1"/>
  <c r="L79" i="68"/>
  <c r="F79" i="68"/>
  <c r="G79" i="68" s="1"/>
  <c r="H79" i="68" s="1"/>
  <c r="L78" i="68"/>
  <c r="F78" i="68"/>
  <c r="G78" i="68" s="1"/>
  <c r="H78" i="68" s="1"/>
  <c r="L77" i="68"/>
  <c r="F77" i="68"/>
  <c r="G77" i="68" s="1"/>
  <c r="H77" i="68" s="1"/>
  <c r="L76" i="68"/>
  <c r="F76" i="68"/>
  <c r="G76" i="68" s="1"/>
  <c r="H76" i="68" s="1"/>
  <c r="L75" i="68"/>
  <c r="F75" i="68"/>
  <c r="G75" i="68" s="1"/>
  <c r="H75" i="68" s="1"/>
  <c r="L74" i="68"/>
  <c r="F74" i="68"/>
  <c r="G74" i="68" s="1"/>
  <c r="H74" i="68" s="1"/>
  <c r="L71" i="68"/>
  <c r="F71" i="68"/>
  <c r="G71" i="68" s="1"/>
  <c r="H71" i="68" s="1"/>
  <c r="L70" i="68"/>
  <c r="F70" i="68"/>
  <c r="G70" i="68" s="1"/>
  <c r="H70" i="68" s="1"/>
  <c r="L69" i="68"/>
  <c r="F69" i="68"/>
  <c r="G69" i="68" s="1"/>
  <c r="H69" i="68" s="1"/>
  <c r="L58" i="68"/>
  <c r="F58" i="68"/>
  <c r="G58" i="68" s="1"/>
  <c r="H58" i="68" s="1"/>
  <c r="L68" i="68"/>
  <c r="F68" i="68"/>
  <c r="G68" i="68" s="1"/>
  <c r="H68" i="68" s="1"/>
  <c r="L67" i="68"/>
  <c r="F67" i="68"/>
  <c r="G67" i="68" s="1"/>
  <c r="H67" i="68" s="1"/>
  <c r="L66" i="68"/>
  <c r="F66" i="68"/>
  <c r="G66" i="68" s="1"/>
  <c r="H66" i="68" s="1"/>
  <c r="L65" i="68"/>
  <c r="F65" i="68"/>
  <c r="G65" i="68" s="1"/>
  <c r="H65" i="68" s="1"/>
  <c r="L64" i="68"/>
  <c r="F64" i="68"/>
  <c r="G64" i="68" s="1"/>
  <c r="H64" i="68" s="1"/>
  <c r="L63" i="68"/>
  <c r="F63" i="68"/>
  <c r="G63" i="68" s="1"/>
  <c r="H63" i="68" s="1"/>
  <c r="L62" i="68"/>
  <c r="F62" i="68"/>
  <c r="G62" i="68" s="1"/>
  <c r="H62" i="68" s="1"/>
  <c r="L61" i="68"/>
  <c r="F61" i="68"/>
  <c r="G61" i="68" s="1"/>
  <c r="H61" i="68" s="1"/>
  <c r="L59" i="68"/>
  <c r="F59" i="68"/>
  <c r="G59" i="68" s="1"/>
  <c r="H59" i="68" s="1"/>
  <c r="L57" i="68"/>
  <c r="F57" i="68"/>
  <c r="G57" i="68" s="1"/>
  <c r="H57" i="68" s="1"/>
  <c r="L56" i="68"/>
  <c r="F56" i="68"/>
  <c r="G56" i="68" s="1"/>
  <c r="H56" i="68" s="1"/>
  <c r="L55" i="68"/>
  <c r="F55" i="68"/>
  <c r="G55" i="68" s="1"/>
  <c r="H55" i="68" s="1"/>
  <c r="L52" i="68"/>
  <c r="F52" i="68"/>
  <c r="G52" i="68" s="1"/>
  <c r="H52" i="68" s="1"/>
  <c r="L51" i="68"/>
  <c r="F51" i="68"/>
  <c r="G51" i="68" s="1"/>
  <c r="H51" i="68" s="1"/>
  <c r="L50" i="68"/>
  <c r="F50" i="68"/>
  <c r="G50" i="68" s="1"/>
  <c r="H50" i="68" s="1"/>
  <c r="L46" i="68"/>
  <c r="F46" i="68"/>
  <c r="G46" i="68" s="1"/>
  <c r="H46" i="68" s="1"/>
  <c r="L45" i="68"/>
  <c r="F45" i="68"/>
  <c r="G45" i="68" s="1"/>
  <c r="H45" i="68" s="1"/>
  <c r="L44" i="68"/>
  <c r="F44" i="68"/>
  <c r="G44" i="68" s="1"/>
  <c r="H44" i="68" s="1"/>
  <c r="L43" i="68"/>
  <c r="F43" i="68"/>
  <c r="G43" i="68" s="1"/>
  <c r="H43" i="68" s="1"/>
  <c r="L42" i="68"/>
  <c r="F42" i="68"/>
  <c r="G42" i="68" s="1"/>
  <c r="H42" i="68" s="1"/>
  <c r="L41" i="68"/>
  <c r="F41" i="68"/>
  <c r="G41" i="68" s="1"/>
  <c r="H41" i="68" s="1"/>
  <c r="L40" i="68"/>
  <c r="F40" i="68"/>
  <c r="G40" i="68" s="1"/>
  <c r="H40" i="68" s="1"/>
  <c r="L39" i="68"/>
  <c r="F39" i="68"/>
  <c r="G39" i="68" s="1"/>
  <c r="H39" i="68" s="1"/>
  <c r="L38" i="68"/>
  <c r="F38" i="68"/>
  <c r="G38" i="68" s="1"/>
  <c r="H38" i="68" s="1"/>
  <c r="L37" i="68"/>
  <c r="F37" i="68"/>
  <c r="G37" i="68" s="1"/>
  <c r="H37" i="68" s="1"/>
  <c r="L36" i="68"/>
  <c r="F36" i="68"/>
  <c r="G36" i="68" s="1"/>
  <c r="H36" i="68" s="1"/>
  <c r="L35" i="68"/>
  <c r="F35" i="68"/>
  <c r="G35" i="68" s="1"/>
  <c r="H35" i="68" s="1"/>
  <c r="L34" i="68"/>
  <c r="F34" i="68"/>
  <c r="G34" i="68" s="1"/>
  <c r="H34" i="68" s="1"/>
  <c r="L31" i="68"/>
  <c r="F31" i="68"/>
  <c r="G31" i="68" s="1"/>
  <c r="H31" i="68" s="1"/>
  <c r="L30" i="68"/>
  <c r="F30" i="68"/>
  <c r="G30" i="68" s="1"/>
  <c r="H30" i="68" s="1"/>
  <c r="L29" i="68"/>
  <c r="F29" i="68"/>
  <c r="G29" i="68" s="1"/>
  <c r="H29" i="68" s="1"/>
  <c r="L28" i="68"/>
  <c r="F28" i="68"/>
  <c r="G28" i="68" s="1"/>
  <c r="H28" i="68" s="1"/>
  <c r="L27" i="68"/>
  <c r="F27" i="68"/>
  <c r="G27" i="68" s="1"/>
  <c r="H27" i="68" s="1"/>
  <c r="L26" i="68"/>
  <c r="F26" i="68"/>
  <c r="G26" i="68" s="1"/>
  <c r="H26" i="68" s="1"/>
  <c r="L25" i="68"/>
  <c r="F25" i="68"/>
  <c r="G25" i="68" s="1"/>
  <c r="H25" i="68" s="1"/>
  <c r="L24" i="68"/>
  <c r="F24" i="68"/>
  <c r="G24" i="68" s="1"/>
  <c r="H24" i="68" s="1"/>
  <c r="L23" i="68"/>
  <c r="F23" i="68"/>
  <c r="G23" i="68" s="1"/>
  <c r="H23" i="68" s="1"/>
  <c r="L22" i="68"/>
  <c r="F22" i="68"/>
  <c r="G22" i="68" s="1"/>
  <c r="H22" i="68" s="1"/>
  <c r="L21" i="68"/>
  <c r="F21" i="68"/>
  <c r="G21" i="68" s="1"/>
  <c r="H21" i="68" s="1"/>
  <c r="L20" i="68"/>
  <c r="F20" i="68"/>
  <c r="G20" i="68" s="1"/>
  <c r="H20" i="68" s="1"/>
  <c r="L19" i="68"/>
  <c r="F19" i="68"/>
  <c r="G19" i="68" s="1"/>
  <c r="H19" i="68" s="1"/>
  <c r="L18" i="68"/>
  <c r="F18" i="68"/>
  <c r="G18" i="68" s="1"/>
  <c r="H18" i="68" s="1"/>
  <c r="L17" i="68"/>
  <c r="F17" i="68"/>
  <c r="G17" i="68" s="1"/>
  <c r="H17" i="68" s="1"/>
  <c r="L16" i="68"/>
  <c r="F16" i="68"/>
  <c r="G16" i="68" s="1"/>
  <c r="H16" i="68" s="1"/>
  <c r="H96" i="68" l="1"/>
  <c r="E101" i="68" s="1"/>
  <c r="E99" i="68" s="1"/>
  <c r="L60" i="67" l="1"/>
  <c r="F60" i="67"/>
  <c r="G60" i="67" s="1"/>
  <c r="H60" i="67" s="1"/>
  <c r="L61" i="67"/>
  <c r="F61" i="67"/>
  <c r="G61" i="67" s="1"/>
  <c r="H61" i="67" s="1"/>
  <c r="L18" i="67"/>
  <c r="F18" i="67"/>
  <c r="G18" i="67" s="1"/>
  <c r="H18" i="67" s="1"/>
  <c r="L67" i="67" l="1"/>
  <c r="F67" i="67"/>
  <c r="G67" i="67" s="1"/>
  <c r="H67" i="67" s="1"/>
  <c r="L66" i="67" l="1"/>
  <c r="F66" i="67"/>
  <c r="G66" i="67" s="1"/>
  <c r="H66" i="67" s="1"/>
  <c r="L63" i="69"/>
  <c r="F63" i="69"/>
  <c r="G63" i="69" s="1"/>
  <c r="H63" i="69" s="1"/>
  <c r="L62" i="69"/>
  <c r="F62" i="69"/>
  <c r="G62" i="69" s="1"/>
  <c r="H62" i="69" s="1"/>
  <c r="L61" i="69"/>
  <c r="F61" i="69"/>
  <c r="G61" i="69" s="1"/>
  <c r="H61" i="69" s="1"/>
  <c r="L25" i="69"/>
  <c r="F25" i="69"/>
  <c r="G25" i="69" s="1"/>
  <c r="H25" i="69" s="1"/>
  <c r="L24" i="69"/>
  <c r="F24" i="69"/>
  <c r="G24" i="69" s="1"/>
  <c r="H24" i="69" s="1"/>
  <c r="L23" i="69"/>
  <c r="F23" i="69"/>
  <c r="G23" i="69" s="1"/>
  <c r="H23" i="69" s="1"/>
  <c r="L22" i="69"/>
  <c r="F22" i="69"/>
  <c r="G22" i="69" s="1"/>
  <c r="H22" i="69" s="1"/>
  <c r="L21" i="69"/>
  <c r="F21" i="69"/>
  <c r="G21" i="69" s="1"/>
  <c r="H21" i="69" s="1"/>
  <c r="L20" i="69"/>
  <c r="F20" i="69"/>
  <c r="G20" i="69" s="1"/>
  <c r="H20" i="69" s="1"/>
  <c r="L19" i="69"/>
  <c r="F19" i="69"/>
  <c r="G19" i="69" s="1"/>
  <c r="H19" i="69" s="1"/>
  <c r="L18" i="69"/>
  <c r="F18" i="69"/>
  <c r="G18" i="69" s="1"/>
  <c r="H18" i="69" s="1"/>
  <c r="L17" i="69"/>
  <c r="F17" i="69"/>
  <c r="G17" i="69" s="1"/>
  <c r="H17" i="69" s="1"/>
  <c r="L132" i="67"/>
  <c r="F132" i="67"/>
  <c r="G132" i="67" s="1"/>
  <c r="H132" i="67" s="1"/>
  <c r="L131" i="67"/>
  <c r="F131" i="67"/>
  <c r="G131" i="67" s="1"/>
  <c r="H131" i="67" s="1"/>
  <c r="L130" i="67"/>
  <c r="F130" i="67"/>
  <c r="G130" i="67" s="1"/>
  <c r="H130" i="67" s="1"/>
  <c r="L90" i="67"/>
  <c r="F90" i="67"/>
  <c r="G90" i="67" s="1"/>
  <c r="H90" i="67" s="1"/>
  <c r="L89" i="67"/>
  <c r="F89" i="67"/>
  <c r="G89" i="67" s="1"/>
  <c r="H89" i="67" s="1"/>
  <c r="L88" i="67"/>
  <c r="F88" i="67"/>
  <c r="G88" i="67" s="1"/>
  <c r="H88" i="67" s="1"/>
  <c r="L87" i="67"/>
  <c r="F87" i="67"/>
  <c r="G87" i="67" s="1"/>
  <c r="H87" i="67" s="1"/>
  <c r="L84" i="67"/>
  <c r="F84" i="67"/>
  <c r="G84" i="67" s="1"/>
  <c r="H84" i="67" s="1"/>
  <c r="L83" i="67"/>
  <c r="F83" i="67"/>
  <c r="G83" i="67" s="1"/>
  <c r="H83" i="67" s="1"/>
  <c r="L82" i="67"/>
  <c r="F82" i="67"/>
  <c r="G82" i="67" s="1"/>
  <c r="H82" i="67" s="1"/>
  <c r="L81" i="67"/>
  <c r="F81" i="67"/>
  <c r="G81" i="67" s="1"/>
  <c r="H81" i="67" s="1"/>
  <c r="L80" i="67"/>
  <c r="F80" i="67"/>
  <c r="G80" i="67" s="1"/>
  <c r="H80" i="67" s="1"/>
  <c r="L79" i="67"/>
  <c r="F79" i="67"/>
  <c r="G79" i="67" s="1"/>
  <c r="H79" i="67" s="1"/>
  <c r="L78" i="67"/>
  <c r="F78" i="67"/>
  <c r="G78" i="67" s="1"/>
  <c r="H78" i="67" s="1"/>
  <c r="L77" i="67"/>
  <c r="F77" i="67"/>
  <c r="G77" i="67" s="1"/>
  <c r="H77" i="67" s="1"/>
  <c r="L76" i="67"/>
  <c r="F76" i="67"/>
  <c r="G76" i="67" s="1"/>
  <c r="H76" i="67" s="1"/>
  <c r="L75" i="67"/>
  <c r="F75" i="67"/>
  <c r="G75" i="67" s="1"/>
  <c r="H75" i="67" s="1"/>
  <c r="L74" i="67"/>
  <c r="F74" i="67"/>
  <c r="G74" i="67" s="1"/>
  <c r="H74" i="67" s="1"/>
  <c r="L73" i="67"/>
  <c r="F73" i="67"/>
  <c r="G73" i="67" s="1"/>
  <c r="H73" i="67" s="1"/>
  <c r="L72" i="67"/>
  <c r="F72" i="67"/>
  <c r="G72" i="67" s="1"/>
  <c r="H72" i="67" s="1"/>
  <c r="L71" i="67"/>
  <c r="F71" i="67"/>
  <c r="G71" i="67" s="1"/>
  <c r="H71" i="67" s="1"/>
  <c r="L70" i="67"/>
  <c r="F70" i="67"/>
  <c r="G70" i="67" s="1"/>
  <c r="H70" i="67" s="1"/>
  <c r="L69" i="67"/>
  <c r="F69" i="67"/>
  <c r="G69" i="67" s="1"/>
  <c r="H69" i="67" s="1"/>
  <c r="L68" i="67"/>
  <c r="F68" i="67"/>
  <c r="G68" i="67" s="1"/>
  <c r="H68" i="67" s="1"/>
  <c r="L63" i="67"/>
  <c r="F63" i="67"/>
  <c r="G63" i="67" s="1"/>
  <c r="H63" i="67" s="1"/>
  <c r="L62" i="67"/>
  <c r="F62" i="67"/>
  <c r="G62" i="67" s="1"/>
  <c r="H62" i="67" s="1"/>
  <c r="L59" i="67"/>
  <c r="F59" i="67"/>
  <c r="G59" i="67" s="1"/>
  <c r="H59" i="67" s="1"/>
  <c r="L58" i="67"/>
  <c r="F58" i="67"/>
  <c r="G58" i="67" s="1"/>
  <c r="H58" i="67" s="1"/>
  <c r="L57" i="67"/>
  <c r="F57" i="67"/>
  <c r="G57" i="67" s="1"/>
  <c r="H57" i="67" s="1"/>
  <c r="L56" i="67"/>
  <c r="F56" i="67"/>
  <c r="G56" i="67" s="1"/>
  <c r="H56" i="67" s="1"/>
  <c r="L55" i="67"/>
  <c r="F55" i="67"/>
  <c r="G55" i="67" s="1"/>
  <c r="H55" i="67" s="1"/>
  <c r="L54" i="67"/>
  <c r="F54" i="67"/>
  <c r="G54" i="67" s="1"/>
  <c r="H54" i="67" s="1"/>
  <c r="L53" i="67"/>
  <c r="F53" i="67"/>
  <c r="G53" i="67" s="1"/>
  <c r="H53" i="67" s="1"/>
  <c r="L52" i="67"/>
  <c r="F52" i="67"/>
  <c r="G52" i="67" s="1"/>
  <c r="H52" i="67" s="1"/>
  <c r="L51" i="67"/>
  <c r="F51" i="67"/>
  <c r="G51" i="67" s="1"/>
  <c r="H51" i="67" s="1"/>
  <c r="L48" i="67"/>
  <c r="F48" i="67"/>
  <c r="G48" i="67" s="1"/>
  <c r="H48" i="67" s="1"/>
  <c r="L47" i="67"/>
  <c r="F47" i="67"/>
  <c r="G47" i="67" s="1"/>
  <c r="H47" i="67" s="1"/>
  <c r="L46" i="67"/>
  <c r="F46" i="67"/>
  <c r="G46" i="67" s="1"/>
  <c r="H46" i="67" s="1"/>
  <c r="L45" i="67"/>
  <c r="F45" i="67"/>
  <c r="G45" i="67" s="1"/>
  <c r="H45" i="67" s="1"/>
  <c r="L44" i="67"/>
  <c r="F44" i="67"/>
  <c r="G44" i="67" s="1"/>
  <c r="H44" i="67" s="1"/>
  <c r="L43" i="67"/>
  <c r="F43" i="67"/>
  <c r="G43" i="67" s="1"/>
  <c r="H43" i="67" s="1"/>
  <c r="L42" i="67"/>
  <c r="F42" i="67"/>
  <c r="G42" i="67" s="1"/>
  <c r="H42" i="67" s="1"/>
  <c r="L41" i="67"/>
  <c r="F41" i="67"/>
  <c r="G41" i="67" s="1"/>
  <c r="H41" i="67" s="1"/>
  <c r="L40" i="67"/>
  <c r="F40" i="67"/>
  <c r="G40" i="67" s="1"/>
  <c r="H40" i="67" s="1"/>
  <c r="L39" i="67"/>
  <c r="F39" i="67"/>
  <c r="G39" i="67" s="1"/>
  <c r="H39" i="67" s="1"/>
  <c r="L38" i="67"/>
  <c r="F38" i="67"/>
  <c r="G38" i="67" s="1"/>
  <c r="H38" i="67" s="1"/>
  <c r="L37" i="67"/>
  <c r="F37" i="67"/>
  <c r="G37" i="67" s="1"/>
  <c r="H37" i="67" s="1"/>
  <c r="L36" i="67"/>
  <c r="F36" i="67"/>
  <c r="G36" i="67" s="1"/>
  <c r="H36" i="67" s="1"/>
  <c r="L35" i="67"/>
  <c r="F35" i="67"/>
  <c r="G35" i="67" s="1"/>
  <c r="H35" i="67" s="1"/>
  <c r="L34" i="67"/>
  <c r="F34" i="67"/>
  <c r="G34" i="67" s="1"/>
  <c r="H34" i="67" s="1"/>
  <c r="L32" i="67"/>
  <c r="F32" i="67"/>
  <c r="G32" i="67" s="1"/>
  <c r="H32" i="67" s="1"/>
  <c r="L31" i="67"/>
  <c r="F31" i="67"/>
  <c r="G31" i="67" s="1"/>
  <c r="H31" i="67" s="1"/>
  <c r="L30" i="67"/>
  <c r="F30" i="67"/>
  <c r="G30" i="67" s="1"/>
  <c r="H30" i="67" s="1"/>
  <c r="L27" i="67"/>
  <c r="F27" i="67"/>
  <c r="G27" i="67" s="1"/>
  <c r="H27" i="67" s="1"/>
  <c r="L26" i="67"/>
  <c r="F26" i="67"/>
  <c r="G26" i="67" s="1"/>
  <c r="H26" i="67" s="1"/>
  <c r="L25" i="67"/>
  <c r="F25" i="67"/>
  <c r="G25" i="67" s="1"/>
  <c r="H25" i="67" s="1"/>
  <c r="L24" i="67"/>
  <c r="F24" i="67"/>
  <c r="G24" i="67" s="1"/>
  <c r="H24" i="67" s="1"/>
  <c r="L23" i="67"/>
  <c r="F23" i="67"/>
  <c r="G23" i="67" s="1"/>
  <c r="H23" i="67" s="1"/>
  <c r="L22" i="67"/>
  <c r="F22" i="67"/>
  <c r="G22" i="67" s="1"/>
  <c r="H22" i="67" s="1"/>
  <c r="L21" i="67"/>
  <c r="F21" i="67"/>
  <c r="G21" i="67" s="1"/>
  <c r="H21" i="67" s="1"/>
  <c r="L20" i="67"/>
  <c r="F20" i="67"/>
  <c r="G20" i="67" s="1"/>
  <c r="H20" i="67" s="1"/>
  <c r="L19" i="67"/>
  <c r="F19" i="67"/>
  <c r="G19" i="67" s="1"/>
  <c r="H19" i="67" s="1"/>
  <c r="L17" i="67"/>
  <c r="F17" i="67"/>
  <c r="G17" i="67" s="1"/>
  <c r="H17" i="67" s="1"/>
  <c r="L16" i="67"/>
  <c r="F16" i="67"/>
  <c r="G16" i="67" s="1"/>
  <c r="H16" i="67" s="1"/>
  <c r="H91" i="67" l="1"/>
  <c r="E99" i="67" s="1"/>
  <c r="H26" i="69"/>
  <c r="E31" i="69" s="1"/>
  <c r="E29" i="69" s="1"/>
  <c r="E97" i="67" l="1"/>
  <c r="L18" i="9" l="1"/>
  <c r="F18" i="9"/>
  <c r="G18" i="9" s="1"/>
  <c r="H18" i="9" s="1"/>
  <c r="L24" i="8"/>
  <c r="G24" i="8"/>
  <c r="H24" i="8" s="1"/>
  <c r="F24" i="8"/>
  <c r="L23" i="30" l="1"/>
  <c r="F23" i="30"/>
  <c r="G23" i="30" s="1"/>
  <c r="H23" i="30" s="1"/>
  <c r="L23" i="61"/>
  <c r="F23" i="61"/>
  <c r="G23" i="61" s="1"/>
  <c r="H23" i="61" s="1"/>
  <c r="L24" i="28"/>
  <c r="F24" i="28"/>
  <c r="G24" i="28" s="1"/>
  <c r="H24" i="28" s="1"/>
  <c r="L19" i="28"/>
  <c r="F19" i="28"/>
  <c r="G19" i="28" s="1"/>
  <c r="H19" i="28" s="1"/>
  <c r="F16" i="60" l="1"/>
  <c r="G16" i="60" s="1"/>
  <c r="H16" i="60" s="1"/>
  <c r="L16" i="60"/>
  <c r="F17" i="60"/>
  <c r="G17" i="60"/>
  <c r="H17" i="60" s="1"/>
  <c r="L17" i="60"/>
  <c r="F18" i="60"/>
  <c r="G18" i="60" s="1"/>
  <c r="H18" i="60" s="1"/>
  <c r="L18" i="60"/>
  <c r="L34" i="36" l="1"/>
  <c r="F34" i="36"/>
  <c r="G34" i="36" s="1"/>
  <c r="H34" i="36" s="1"/>
  <c r="L38" i="13" l="1"/>
  <c r="F38" i="13"/>
  <c r="G38" i="13" s="1"/>
  <c r="H38" i="13" s="1"/>
  <c r="L17" i="27" l="1"/>
  <c r="F17" i="27"/>
  <c r="G17" i="27" s="1"/>
  <c r="H17" i="27" s="1"/>
  <c r="L27" i="36"/>
  <c r="F27" i="36"/>
  <c r="G27" i="36" s="1"/>
  <c r="H27" i="36" s="1"/>
  <c r="L94" i="13" l="1"/>
  <c r="F94" i="13"/>
  <c r="G94" i="13" s="1"/>
  <c r="H94" i="13" s="1"/>
  <c r="L69" i="55"/>
  <c r="F69" i="55"/>
  <c r="G69" i="55" s="1"/>
  <c r="H69" i="55" s="1"/>
  <c r="L43" i="55"/>
  <c r="F43" i="55"/>
  <c r="G43" i="55" s="1"/>
  <c r="H43" i="55" s="1"/>
  <c r="L20" i="36"/>
  <c r="F20" i="36"/>
  <c r="G20" i="36" s="1"/>
  <c r="H20" i="36" s="1"/>
  <c r="L23" i="27" l="1"/>
  <c r="F23" i="27"/>
  <c r="G23" i="27" s="1"/>
  <c r="H23" i="27" s="1"/>
  <c r="L19" i="51"/>
  <c r="F19" i="51"/>
  <c r="G19" i="51" s="1"/>
  <c r="H19" i="51" s="1"/>
  <c r="L18" i="51"/>
  <c r="F18" i="51"/>
  <c r="G18" i="51" s="1"/>
  <c r="H18" i="51" s="1"/>
  <c r="L37" i="13" l="1"/>
  <c r="F37" i="13"/>
  <c r="G37" i="13" s="1"/>
  <c r="H37" i="13" s="1"/>
  <c r="L22" i="12"/>
  <c r="F22" i="12"/>
  <c r="G22" i="12" s="1"/>
  <c r="H22" i="12" s="1"/>
  <c r="L37" i="3"/>
  <c r="F37" i="3"/>
  <c r="G37" i="3" s="1"/>
  <c r="H37" i="3" s="1"/>
  <c r="L17" i="10"/>
  <c r="F17" i="10"/>
  <c r="G17" i="10" s="1"/>
  <c r="H17" i="10" s="1"/>
  <c r="L32" i="33" l="1"/>
  <c r="F32" i="33"/>
  <c r="G32" i="33" s="1"/>
  <c r="H32" i="33" s="1"/>
  <c r="L31" i="33"/>
  <c r="F31" i="33"/>
  <c r="G31" i="33" s="1"/>
  <c r="H31" i="33" s="1"/>
  <c r="L34" i="8" l="1"/>
  <c r="F34" i="8"/>
  <c r="G34" i="8" s="1"/>
  <c r="H34" i="8" s="1"/>
  <c r="L26" i="30" l="1"/>
  <c r="F26" i="30"/>
  <c r="G26" i="30" s="1"/>
  <c r="H26" i="30" s="1"/>
  <c r="L25" i="30"/>
  <c r="F25" i="30"/>
  <c r="G25" i="30" s="1"/>
  <c r="H25" i="30" s="1"/>
  <c r="L29" i="30"/>
  <c r="F29" i="30"/>
  <c r="G29" i="30" s="1"/>
  <c r="H29" i="30" s="1"/>
  <c r="L22" i="6" l="1"/>
  <c r="F22" i="6"/>
  <c r="G22" i="6" s="1"/>
  <c r="H22" i="6" s="1"/>
  <c r="L21" i="28"/>
  <c r="F21" i="28"/>
  <c r="G21" i="28" s="1"/>
  <c r="H21" i="28" s="1"/>
  <c r="L20" i="28"/>
  <c r="F20" i="28"/>
  <c r="G20" i="28" s="1"/>
  <c r="H20" i="28" s="1"/>
  <c r="L35" i="1"/>
  <c r="F35" i="1"/>
  <c r="G35" i="1" s="1"/>
  <c r="H35" i="1" s="1"/>
  <c r="L34" i="1"/>
  <c r="F34" i="1"/>
  <c r="G34" i="1" s="1"/>
  <c r="H34" i="1" s="1"/>
  <c r="L33" i="1"/>
  <c r="F33" i="1"/>
  <c r="G33" i="1" s="1"/>
  <c r="H33" i="1" s="1"/>
  <c r="L32" i="1"/>
  <c r="F32" i="1"/>
  <c r="G32" i="1" s="1"/>
  <c r="H32" i="1" s="1"/>
  <c r="L23" i="1"/>
  <c r="F23" i="1"/>
  <c r="G23" i="1" s="1"/>
  <c r="H23" i="1" s="1"/>
  <c r="L25" i="27" l="1"/>
  <c r="L24" i="27"/>
  <c r="L22" i="27"/>
  <c r="L21" i="27"/>
  <c r="L20" i="27"/>
  <c r="L19" i="27"/>
  <c r="L16" i="27"/>
  <c r="L32" i="36" l="1"/>
  <c r="F32" i="36"/>
  <c r="G32" i="36" s="1"/>
  <c r="H32" i="36" s="1"/>
  <c r="L25" i="36"/>
  <c r="F25" i="36"/>
  <c r="G25" i="36" s="1"/>
  <c r="H25" i="36" s="1"/>
  <c r="L61" i="55" l="1"/>
  <c r="F61" i="55"/>
  <c r="G61" i="55" s="1"/>
  <c r="H61" i="55" s="1"/>
  <c r="L17" i="55"/>
  <c r="F17" i="55"/>
  <c r="G17" i="55" s="1"/>
  <c r="H17" i="55" s="1"/>
  <c r="L26" i="36"/>
  <c r="F26" i="36"/>
  <c r="G26" i="36" s="1"/>
  <c r="H26" i="36" s="1"/>
  <c r="L52" i="3" l="1"/>
  <c r="F52" i="3"/>
  <c r="G52" i="3" s="1"/>
  <c r="H52" i="3" s="1"/>
  <c r="L47" i="3"/>
  <c r="F47" i="3"/>
  <c r="G47" i="3" s="1"/>
  <c r="H47" i="3" s="1"/>
  <c r="L24" i="10"/>
  <c r="F24" i="10"/>
  <c r="G24" i="10" s="1"/>
  <c r="H24" i="10" s="1"/>
  <c r="L22" i="10"/>
  <c r="F22" i="10"/>
  <c r="G22" i="10" s="1"/>
  <c r="H22" i="10" s="1"/>
  <c r="L22" i="32"/>
  <c r="F22" i="32"/>
  <c r="G22" i="32" s="1"/>
  <c r="H22" i="32" s="1"/>
  <c r="L23" i="31" l="1"/>
  <c r="F23" i="31"/>
  <c r="G23" i="31" s="1"/>
  <c r="H23" i="31" s="1"/>
  <c r="L19" i="2" l="1"/>
  <c r="F19" i="2"/>
  <c r="G19" i="2" s="1"/>
  <c r="H19" i="2" s="1"/>
  <c r="L26" i="28" l="1"/>
  <c r="F26" i="28"/>
  <c r="G26" i="28" s="1"/>
  <c r="H26" i="28" s="1"/>
  <c r="F89" i="13" l="1"/>
  <c r="F86" i="13"/>
  <c r="F85" i="13"/>
  <c r="F79" i="13"/>
  <c r="L23" i="2" l="1"/>
  <c r="F23" i="2"/>
  <c r="G23" i="2" s="1"/>
  <c r="H23" i="2" s="1"/>
  <c r="L46" i="3" l="1"/>
  <c r="F46" i="3"/>
  <c r="G46" i="3" s="1"/>
  <c r="H46" i="3" s="1"/>
  <c r="L119" i="55" l="1"/>
  <c r="F119" i="55"/>
  <c r="G119" i="55" s="1"/>
  <c r="H119" i="55" s="1"/>
  <c r="L118" i="55"/>
  <c r="F118" i="55"/>
  <c r="G118" i="55" s="1"/>
  <c r="H118" i="55" s="1"/>
  <c r="L117" i="55"/>
  <c r="F117" i="55"/>
  <c r="G117" i="55" s="1"/>
  <c r="H117" i="55" s="1"/>
  <c r="L62" i="27"/>
  <c r="F62" i="27"/>
  <c r="G62" i="27" s="1"/>
  <c r="H62" i="27" s="1"/>
  <c r="L61" i="27"/>
  <c r="F61" i="27"/>
  <c r="G61" i="27" s="1"/>
  <c r="H61" i="27" s="1"/>
  <c r="L52" i="51"/>
  <c r="F52" i="51"/>
  <c r="G52" i="51" s="1"/>
  <c r="H52" i="51" s="1"/>
  <c r="L51" i="51"/>
  <c r="F51" i="51"/>
  <c r="G51" i="51" s="1"/>
  <c r="H51" i="51" s="1"/>
  <c r="L76" i="36"/>
  <c r="F76" i="36"/>
  <c r="G76" i="36" s="1"/>
  <c r="H76" i="36" s="1"/>
  <c r="L75" i="36"/>
  <c r="F75" i="36"/>
  <c r="G75" i="36" s="1"/>
  <c r="H75" i="36" s="1"/>
  <c r="L53" i="65"/>
  <c r="F53" i="65"/>
  <c r="G53" i="65" s="1"/>
  <c r="H53" i="65" s="1"/>
  <c r="L52" i="65"/>
  <c r="F52" i="65"/>
  <c r="G52" i="65" s="1"/>
  <c r="H52" i="65" s="1"/>
  <c r="L57" i="35"/>
  <c r="F57" i="35"/>
  <c r="G57" i="35" s="1"/>
  <c r="H57" i="35" s="1"/>
  <c r="L56" i="35"/>
  <c r="F56" i="35"/>
  <c r="G56" i="35" s="1"/>
  <c r="H56" i="35" s="1"/>
  <c r="L161" i="13"/>
  <c r="F161" i="13"/>
  <c r="G161" i="13" s="1"/>
  <c r="H161" i="13" s="1"/>
  <c r="L160" i="13"/>
  <c r="F160" i="13"/>
  <c r="G160" i="13" s="1"/>
  <c r="H160" i="13" s="1"/>
  <c r="L159" i="13"/>
  <c r="F159" i="13"/>
  <c r="G159" i="13" s="1"/>
  <c r="H159" i="13" s="1"/>
  <c r="L100" i="12"/>
  <c r="F100" i="12"/>
  <c r="G100" i="12" s="1"/>
  <c r="H100" i="12" s="1"/>
  <c r="L99" i="12"/>
  <c r="F99" i="12"/>
  <c r="G99" i="12" s="1"/>
  <c r="H99" i="12" s="1"/>
  <c r="L98" i="12"/>
  <c r="F98" i="12"/>
  <c r="G98" i="12" s="1"/>
  <c r="H98" i="12" s="1"/>
  <c r="L95" i="3"/>
  <c r="F95" i="3"/>
  <c r="G95" i="3" s="1"/>
  <c r="H95" i="3" s="1"/>
  <c r="L94" i="3"/>
  <c r="F94" i="3"/>
  <c r="G94" i="3" s="1"/>
  <c r="H94" i="3" s="1"/>
  <c r="L93" i="3"/>
  <c r="F93" i="3"/>
  <c r="G93" i="3" s="1"/>
  <c r="H93" i="3" s="1"/>
  <c r="L84" i="10"/>
  <c r="F84" i="10"/>
  <c r="G84" i="10" s="1"/>
  <c r="H84" i="10" s="1"/>
  <c r="L83" i="10"/>
  <c r="F83" i="10"/>
  <c r="G83" i="10" s="1"/>
  <c r="H83" i="10" s="1"/>
  <c r="L82" i="10"/>
  <c r="F82" i="10"/>
  <c r="G82" i="10" s="1"/>
  <c r="H82" i="10" s="1"/>
  <c r="L86" i="49"/>
  <c r="F86" i="49"/>
  <c r="G86" i="49" s="1"/>
  <c r="H86" i="49" s="1"/>
  <c r="L85" i="49"/>
  <c r="F85" i="49"/>
  <c r="G85" i="49" s="1"/>
  <c r="H85" i="49" s="1"/>
  <c r="L84" i="49"/>
  <c r="F84" i="49"/>
  <c r="G84" i="49" s="1"/>
  <c r="H84" i="49" s="1"/>
  <c r="L79" i="9"/>
  <c r="F79" i="9"/>
  <c r="G79" i="9" s="1"/>
  <c r="H79" i="9" s="1"/>
  <c r="L78" i="9"/>
  <c r="F78" i="9"/>
  <c r="G78" i="9" s="1"/>
  <c r="H78" i="9" s="1"/>
  <c r="L77" i="9"/>
  <c r="F77" i="9"/>
  <c r="G77" i="9" s="1"/>
  <c r="H77" i="9" s="1"/>
  <c r="L64" i="32"/>
  <c r="F64" i="32"/>
  <c r="G64" i="32" s="1"/>
  <c r="H64" i="32" s="1"/>
  <c r="L63" i="32"/>
  <c r="F63" i="32"/>
  <c r="G63" i="32" s="1"/>
  <c r="H63" i="32" s="1"/>
  <c r="L62" i="32"/>
  <c r="F62" i="32"/>
  <c r="G62" i="32" s="1"/>
  <c r="H62" i="32" s="1"/>
  <c r="L74" i="33"/>
  <c r="F74" i="33"/>
  <c r="G74" i="33" s="1"/>
  <c r="H74" i="33" s="1"/>
  <c r="L73" i="33"/>
  <c r="F73" i="33"/>
  <c r="G73" i="33" s="1"/>
  <c r="H73" i="33" s="1"/>
  <c r="L72" i="33"/>
  <c r="F72" i="33"/>
  <c r="G72" i="33" s="1"/>
  <c r="H72" i="33" s="1"/>
  <c r="L85" i="8"/>
  <c r="F85" i="8"/>
  <c r="G85" i="8" s="1"/>
  <c r="H85" i="8" s="1"/>
  <c r="L84" i="8"/>
  <c r="F84" i="8"/>
  <c r="G84" i="8" s="1"/>
  <c r="H84" i="8" s="1"/>
  <c r="L83" i="8"/>
  <c r="F83" i="8"/>
  <c r="G83" i="8" s="1"/>
  <c r="H83" i="8" s="1"/>
  <c r="L67" i="31"/>
  <c r="F67" i="31"/>
  <c r="G67" i="31" s="1"/>
  <c r="H67" i="31" s="1"/>
  <c r="L66" i="31"/>
  <c r="F66" i="31"/>
  <c r="G66" i="31" s="1"/>
  <c r="H66" i="31" s="1"/>
  <c r="L65" i="31"/>
  <c r="F65" i="31"/>
  <c r="G65" i="31" s="1"/>
  <c r="H65" i="31" s="1"/>
  <c r="L81" i="30"/>
  <c r="F81" i="30"/>
  <c r="G81" i="30" s="1"/>
  <c r="H81" i="30" s="1"/>
  <c r="L80" i="30"/>
  <c r="F80" i="30"/>
  <c r="G80" i="30" s="1"/>
  <c r="H80" i="30" s="1"/>
  <c r="L79" i="30"/>
  <c r="F79" i="30"/>
  <c r="G79" i="30" s="1"/>
  <c r="H79" i="30" s="1"/>
  <c r="L98" i="6"/>
  <c r="F98" i="6"/>
  <c r="G98" i="6" s="1"/>
  <c r="H98" i="6" s="1"/>
  <c r="L97" i="6"/>
  <c r="F97" i="6"/>
  <c r="G97" i="6" s="1"/>
  <c r="H97" i="6" s="1"/>
  <c r="L96" i="6"/>
  <c r="F96" i="6"/>
  <c r="G96" i="6" s="1"/>
  <c r="H96" i="6" s="1"/>
  <c r="L59" i="29"/>
  <c r="F59" i="29"/>
  <c r="G59" i="29" s="1"/>
  <c r="H59" i="29" s="1"/>
  <c r="L58" i="29"/>
  <c r="F58" i="29"/>
  <c r="G58" i="29" s="1"/>
  <c r="H58" i="29" s="1"/>
  <c r="L57" i="29"/>
  <c r="F57" i="29"/>
  <c r="G57" i="29" s="1"/>
  <c r="H57" i="29" s="1"/>
  <c r="L89" i="55"/>
  <c r="L88" i="55"/>
  <c r="L87" i="55"/>
  <c r="L86" i="55"/>
  <c r="L85" i="55"/>
  <c r="L84" i="55"/>
  <c r="L83" i="55"/>
  <c r="L82" i="55"/>
  <c r="L81" i="55"/>
  <c r="L80" i="55"/>
  <c r="L79" i="55"/>
  <c r="L78" i="55"/>
  <c r="L75" i="55"/>
  <c r="L74" i="55"/>
  <c r="L73" i="55"/>
  <c r="L72" i="55"/>
  <c r="L71" i="55"/>
  <c r="L70" i="55"/>
  <c r="L68" i="55"/>
  <c r="L67" i="55"/>
  <c r="L66" i="55"/>
  <c r="L65" i="55"/>
  <c r="L64" i="55"/>
  <c r="L63" i="55"/>
  <c r="L62" i="55"/>
  <c r="L60" i="55"/>
  <c r="L57" i="55"/>
  <c r="L56" i="55"/>
  <c r="L55" i="55"/>
  <c r="L54" i="55"/>
  <c r="L53" i="55"/>
  <c r="L52" i="55"/>
  <c r="L51" i="55"/>
  <c r="L50" i="55"/>
  <c r="L49" i="55"/>
  <c r="L48" i="55"/>
  <c r="L45" i="55"/>
  <c r="L47" i="55"/>
  <c r="L46" i="55"/>
  <c r="L44" i="55"/>
  <c r="L40" i="55"/>
  <c r="L39" i="55"/>
  <c r="L38" i="55"/>
  <c r="L37" i="55"/>
  <c r="L36" i="55"/>
  <c r="L35" i="55"/>
  <c r="L34" i="55"/>
  <c r="L33" i="55"/>
  <c r="L32" i="55"/>
  <c r="L31" i="55"/>
  <c r="L19" i="55"/>
  <c r="L16" i="55"/>
  <c r="L18" i="55"/>
  <c r="L21" i="55"/>
  <c r="L20" i="55"/>
  <c r="L30" i="55"/>
  <c r="L27" i="55"/>
  <c r="L26" i="55"/>
  <c r="L25" i="55"/>
  <c r="L24" i="55"/>
  <c r="L23" i="55"/>
  <c r="F89" i="55"/>
  <c r="G89" i="55" s="1"/>
  <c r="H89" i="55" s="1"/>
  <c r="F88" i="55"/>
  <c r="G88" i="55" s="1"/>
  <c r="H88" i="55" s="1"/>
  <c r="F87" i="55"/>
  <c r="G87" i="55" s="1"/>
  <c r="H87" i="55" s="1"/>
  <c r="F86" i="55"/>
  <c r="G86" i="55" s="1"/>
  <c r="H86" i="55" s="1"/>
  <c r="F85" i="55"/>
  <c r="G85" i="55" s="1"/>
  <c r="H85" i="55" s="1"/>
  <c r="F84" i="55"/>
  <c r="G84" i="55" s="1"/>
  <c r="H84" i="55" s="1"/>
  <c r="F83" i="55"/>
  <c r="G83" i="55" s="1"/>
  <c r="H83" i="55" s="1"/>
  <c r="F82" i="55"/>
  <c r="G82" i="55" s="1"/>
  <c r="H82" i="55" s="1"/>
  <c r="F81" i="55"/>
  <c r="G81" i="55" s="1"/>
  <c r="H81" i="55" s="1"/>
  <c r="F80" i="55"/>
  <c r="G80" i="55" s="1"/>
  <c r="H80" i="55" s="1"/>
  <c r="F79" i="55"/>
  <c r="G79" i="55" s="1"/>
  <c r="H79" i="55" s="1"/>
  <c r="F78" i="55"/>
  <c r="G78" i="55" s="1"/>
  <c r="H78" i="55" s="1"/>
  <c r="F75" i="55"/>
  <c r="G75" i="55" s="1"/>
  <c r="H75" i="55" s="1"/>
  <c r="F74" i="55"/>
  <c r="G74" i="55" s="1"/>
  <c r="H74" i="55" s="1"/>
  <c r="F73" i="55"/>
  <c r="G73" i="55" s="1"/>
  <c r="H73" i="55" s="1"/>
  <c r="F72" i="55"/>
  <c r="G72" i="55" s="1"/>
  <c r="H72" i="55" s="1"/>
  <c r="F71" i="55"/>
  <c r="G71" i="55" s="1"/>
  <c r="H71" i="55" s="1"/>
  <c r="F70" i="55"/>
  <c r="G70" i="55" s="1"/>
  <c r="H70" i="55" s="1"/>
  <c r="F68" i="55"/>
  <c r="G68" i="55" s="1"/>
  <c r="H68" i="55" s="1"/>
  <c r="F67" i="55"/>
  <c r="G67" i="55" s="1"/>
  <c r="H67" i="55" s="1"/>
  <c r="F66" i="55"/>
  <c r="G66" i="55" s="1"/>
  <c r="H66" i="55" s="1"/>
  <c r="F65" i="55"/>
  <c r="G65" i="55" s="1"/>
  <c r="H65" i="55" s="1"/>
  <c r="F64" i="55"/>
  <c r="G64" i="55" s="1"/>
  <c r="H64" i="55" s="1"/>
  <c r="F63" i="55"/>
  <c r="G63" i="55" s="1"/>
  <c r="H63" i="55" s="1"/>
  <c r="F62" i="55"/>
  <c r="G62" i="55" s="1"/>
  <c r="H62" i="55" s="1"/>
  <c r="F60" i="55"/>
  <c r="G60" i="55" s="1"/>
  <c r="H60" i="55" s="1"/>
  <c r="F57" i="55"/>
  <c r="G57" i="55" s="1"/>
  <c r="H57" i="55" s="1"/>
  <c r="F56" i="55"/>
  <c r="G56" i="55" s="1"/>
  <c r="H56" i="55" s="1"/>
  <c r="F55" i="55"/>
  <c r="G55" i="55" s="1"/>
  <c r="H55" i="55" s="1"/>
  <c r="F54" i="55"/>
  <c r="G54" i="55" s="1"/>
  <c r="H54" i="55" s="1"/>
  <c r="F53" i="55"/>
  <c r="G53" i="55" s="1"/>
  <c r="H53" i="55" s="1"/>
  <c r="F52" i="55"/>
  <c r="G52" i="55" s="1"/>
  <c r="H52" i="55" s="1"/>
  <c r="F51" i="55"/>
  <c r="G51" i="55" s="1"/>
  <c r="H51" i="55" s="1"/>
  <c r="F50" i="55"/>
  <c r="G50" i="55" s="1"/>
  <c r="H50" i="55" s="1"/>
  <c r="F49" i="55"/>
  <c r="G49" i="55" s="1"/>
  <c r="H49" i="55" s="1"/>
  <c r="F48" i="55"/>
  <c r="G48" i="55" s="1"/>
  <c r="H48" i="55" s="1"/>
  <c r="F45" i="55"/>
  <c r="G45" i="55" s="1"/>
  <c r="H45" i="55" s="1"/>
  <c r="F47" i="55"/>
  <c r="G47" i="55" s="1"/>
  <c r="H47" i="55" s="1"/>
  <c r="F46" i="55"/>
  <c r="G46" i="55" s="1"/>
  <c r="H46" i="55" s="1"/>
  <c r="F44" i="55"/>
  <c r="G44" i="55" s="1"/>
  <c r="H44" i="55" s="1"/>
  <c r="F40" i="55"/>
  <c r="G40" i="55" s="1"/>
  <c r="H40" i="55" s="1"/>
  <c r="F39" i="55"/>
  <c r="G39" i="55" s="1"/>
  <c r="H39" i="55" s="1"/>
  <c r="F38" i="55"/>
  <c r="G38" i="55" s="1"/>
  <c r="H38" i="55" s="1"/>
  <c r="F37" i="55"/>
  <c r="G37" i="55" s="1"/>
  <c r="H37" i="55" s="1"/>
  <c r="F36" i="55"/>
  <c r="G36" i="55" s="1"/>
  <c r="H36" i="55" s="1"/>
  <c r="F35" i="55"/>
  <c r="G35" i="55" s="1"/>
  <c r="H35" i="55" s="1"/>
  <c r="F34" i="55"/>
  <c r="G34" i="55" s="1"/>
  <c r="H34" i="55" s="1"/>
  <c r="F33" i="55"/>
  <c r="G33" i="55" s="1"/>
  <c r="H33" i="55" s="1"/>
  <c r="F32" i="55"/>
  <c r="G32" i="55" s="1"/>
  <c r="H32" i="55" s="1"/>
  <c r="F31" i="55"/>
  <c r="G31" i="55" s="1"/>
  <c r="H31" i="55" s="1"/>
  <c r="F19" i="55"/>
  <c r="G19" i="55" s="1"/>
  <c r="H19" i="55" s="1"/>
  <c r="F16" i="55"/>
  <c r="G16" i="55" s="1"/>
  <c r="H16" i="55" s="1"/>
  <c r="F18" i="55"/>
  <c r="G18" i="55" s="1"/>
  <c r="H18" i="55" s="1"/>
  <c r="F21" i="55"/>
  <c r="G21" i="55" s="1"/>
  <c r="H21" i="55" s="1"/>
  <c r="F20" i="55"/>
  <c r="G20" i="55" s="1"/>
  <c r="H20" i="55" s="1"/>
  <c r="F30" i="55"/>
  <c r="G30" i="55" s="1"/>
  <c r="H30" i="55" s="1"/>
  <c r="F27" i="55"/>
  <c r="G27" i="55" s="1"/>
  <c r="H27" i="55" s="1"/>
  <c r="F26" i="55"/>
  <c r="G26" i="55" s="1"/>
  <c r="H26" i="55" s="1"/>
  <c r="F25" i="55"/>
  <c r="G25" i="55" s="1"/>
  <c r="H25" i="55" s="1"/>
  <c r="F24" i="55"/>
  <c r="G24" i="55" s="1"/>
  <c r="H24" i="55" s="1"/>
  <c r="F23" i="55"/>
  <c r="G23" i="55" s="1"/>
  <c r="H23" i="55" s="1"/>
  <c r="F22" i="55"/>
  <c r="G22" i="55" s="1"/>
  <c r="H22" i="55" s="1"/>
  <c r="L22" i="55"/>
  <c r="H90" i="55" l="1"/>
  <c r="F25" i="27"/>
  <c r="G25" i="27" s="1"/>
  <c r="H25" i="27" s="1"/>
  <c r="F24" i="27"/>
  <c r="G24" i="27" s="1"/>
  <c r="H24" i="27" s="1"/>
  <c r="F22" i="27"/>
  <c r="G22" i="27" s="1"/>
  <c r="H22" i="27" s="1"/>
  <c r="F21" i="27"/>
  <c r="G21" i="27" s="1"/>
  <c r="H21" i="27" s="1"/>
  <c r="F20" i="27"/>
  <c r="G20" i="27" s="1"/>
  <c r="H20" i="27" s="1"/>
  <c r="F19" i="27"/>
  <c r="G19" i="27" s="1"/>
  <c r="H19" i="27" s="1"/>
  <c r="F16" i="27"/>
  <c r="G16" i="27" s="1"/>
  <c r="H16" i="27" s="1"/>
  <c r="D94" i="55" l="1"/>
  <c r="D92" i="55" s="1"/>
  <c r="H26" i="27"/>
  <c r="L21" i="51"/>
  <c r="L20" i="51"/>
  <c r="L17" i="51"/>
  <c r="F21" i="51"/>
  <c r="G21" i="51" s="1"/>
  <c r="H21" i="51" s="1"/>
  <c r="F20" i="51"/>
  <c r="G20" i="51" s="1"/>
  <c r="H20" i="51" s="1"/>
  <c r="F17" i="51"/>
  <c r="G17" i="51" s="1"/>
  <c r="H17" i="51" s="1"/>
  <c r="L36" i="36"/>
  <c r="L35" i="36"/>
  <c r="L31" i="36"/>
  <c r="L33" i="36"/>
  <c r="L28" i="36"/>
  <c r="L24" i="36"/>
  <c r="L23" i="36"/>
  <c r="L22" i="36"/>
  <c r="L21" i="36"/>
  <c r="L19" i="36"/>
  <c r="L18" i="36"/>
  <c r="L17" i="36"/>
  <c r="H22" i="51" l="1"/>
  <c r="E31" i="27"/>
  <c r="E29" i="27" s="1"/>
  <c r="F36" i="36"/>
  <c r="G36" i="36" s="1"/>
  <c r="H36" i="36" s="1"/>
  <c r="F35" i="36"/>
  <c r="G35" i="36" s="1"/>
  <c r="H35" i="36" s="1"/>
  <c r="F31" i="36"/>
  <c r="G31" i="36" s="1"/>
  <c r="H31" i="36" s="1"/>
  <c r="F33" i="36"/>
  <c r="G33" i="36" s="1"/>
  <c r="H33" i="36" s="1"/>
  <c r="F28" i="36"/>
  <c r="G28" i="36" s="1"/>
  <c r="H28" i="36" s="1"/>
  <c r="F24" i="36"/>
  <c r="G24" i="36" s="1"/>
  <c r="H24" i="36" s="1"/>
  <c r="F23" i="36"/>
  <c r="G23" i="36" s="1"/>
  <c r="H23" i="36" s="1"/>
  <c r="F22" i="36"/>
  <c r="G22" i="36" s="1"/>
  <c r="H22" i="36" s="1"/>
  <c r="F21" i="36"/>
  <c r="G21" i="36" s="1"/>
  <c r="H21" i="36" s="1"/>
  <c r="F19" i="36"/>
  <c r="G19" i="36" s="1"/>
  <c r="H19" i="36" s="1"/>
  <c r="F18" i="36"/>
  <c r="G18" i="36" s="1"/>
  <c r="H18" i="36" s="1"/>
  <c r="F17" i="36"/>
  <c r="G17" i="36" s="1"/>
  <c r="H17" i="36" s="1"/>
  <c r="L18" i="65"/>
  <c r="L17" i="65"/>
  <c r="F18" i="65"/>
  <c r="G18" i="65" s="1"/>
  <c r="H18" i="65" s="1"/>
  <c r="F17" i="65"/>
  <c r="G17" i="65" s="1"/>
  <c r="H17" i="65" s="1"/>
  <c r="L21" i="35"/>
  <c r="L20" i="35"/>
  <c r="L19" i="35"/>
  <c r="L18" i="35"/>
  <c r="L17" i="35"/>
  <c r="L16" i="35"/>
  <c r="F21" i="35"/>
  <c r="G21" i="35" s="1"/>
  <c r="H21" i="35" s="1"/>
  <c r="F20" i="35"/>
  <c r="G20" i="35" s="1"/>
  <c r="H20" i="35" s="1"/>
  <c r="F19" i="35"/>
  <c r="G19" i="35" s="1"/>
  <c r="H19" i="35" s="1"/>
  <c r="F18" i="35"/>
  <c r="G18" i="35" s="1"/>
  <c r="H18" i="35" s="1"/>
  <c r="F17" i="35"/>
  <c r="G17" i="35" s="1"/>
  <c r="H17" i="35" s="1"/>
  <c r="F16" i="35"/>
  <c r="G16" i="35" s="1"/>
  <c r="H16" i="35" s="1"/>
  <c r="L114" i="13"/>
  <c r="F114" i="13"/>
  <c r="G114" i="13" s="1"/>
  <c r="H114" i="13" s="1"/>
  <c r="H37" i="36" l="1"/>
  <c r="E43" i="36" s="1"/>
  <c r="E41" i="36" s="1"/>
  <c r="E27" i="51"/>
  <c r="E25" i="51" s="1"/>
  <c r="H19" i="65"/>
  <c r="E25" i="65" s="1"/>
  <c r="E23" i="65" s="1"/>
  <c r="H22" i="35"/>
  <c r="L52" i="13"/>
  <c r="F52" i="13"/>
  <c r="G52" i="13" s="1"/>
  <c r="H52" i="13" s="1"/>
  <c r="E27" i="35" l="1"/>
  <c r="E25" i="35" s="1"/>
  <c r="L129" i="13"/>
  <c r="L96" i="13"/>
  <c r="L123" i="13"/>
  <c r="L122" i="13"/>
  <c r="L121" i="13"/>
  <c r="L120" i="13"/>
  <c r="L119" i="13"/>
  <c r="L118" i="13"/>
  <c r="L117" i="13"/>
  <c r="L113" i="13"/>
  <c r="L112" i="13"/>
  <c r="L111" i="13"/>
  <c r="L110" i="13"/>
  <c r="L109" i="13"/>
  <c r="L108" i="13"/>
  <c r="L107" i="13"/>
  <c r="L106" i="13"/>
  <c r="L105" i="13"/>
  <c r="L104" i="13"/>
  <c r="L103" i="13"/>
  <c r="L102" i="13"/>
  <c r="L101" i="13"/>
  <c r="L100" i="13"/>
  <c r="L99" i="13"/>
  <c r="L98" i="13"/>
  <c r="L97" i="13"/>
  <c r="L95" i="13"/>
  <c r="L91" i="13"/>
  <c r="L90" i="13"/>
  <c r="L89" i="13"/>
  <c r="L87" i="13"/>
  <c r="L86" i="13"/>
  <c r="L85" i="13"/>
  <c r="L84" i="13"/>
  <c r="L83" i="13"/>
  <c r="L82" i="13"/>
  <c r="L81" i="13"/>
  <c r="L80" i="13"/>
  <c r="L79" i="13"/>
  <c r="L78" i="13"/>
  <c r="L77" i="13"/>
  <c r="L76" i="13"/>
  <c r="L75" i="13"/>
  <c r="L74" i="13"/>
  <c r="L73" i="13"/>
  <c r="L72" i="13"/>
  <c r="L71" i="13"/>
  <c r="L68" i="13"/>
  <c r="L67" i="13"/>
  <c r="L66" i="13"/>
  <c r="L65" i="13"/>
  <c r="L64" i="13"/>
  <c r="L63" i="13"/>
  <c r="L62" i="13"/>
  <c r="L61" i="13"/>
  <c r="L60" i="13"/>
  <c r="L59" i="13"/>
  <c r="L58" i="13"/>
  <c r="L57" i="13"/>
  <c r="L56" i="13"/>
  <c r="L55" i="13"/>
  <c r="L54" i="13"/>
  <c r="L53" i="13"/>
  <c r="L51" i="13"/>
  <c r="L48" i="13"/>
  <c r="L47" i="13"/>
  <c r="L46" i="13"/>
  <c r="L45" i="13"/>
  <c r="L44" i="13"/>
  <c r="L43" i="13"/>
  <c r="L42" i="13"/>
  <c r="L41" i="13"/>
  <c r="L40" i="13"/>
  <c r="L39" i="13"/>
  <c r="L36" i="13"/>
  <c r="L35" i="13"/>
  <c r="L34" i="13"/>
  <c r="L33" i="13"/>
  <c r="L32" i="13"/>
  <c r="L31" i="13"/>
  <c r="L30" i="13"/>
  <c r="L27" i="13"/>
  <c r="L26" i="13"/>
  <c r="L25" i="13"/>
  <c r="L24" i="13"/>
  <c r="L23" i="13"/>
  <c r="L22" i="13"/>
  <c r="L21" i="13"/>
  <c r="L20" i="13"/>
  <c r="L19" i="13"/>
  <c r="L18" i="13"/>
  <c r="L17" i="13"/>
  <c r="L16" i="13"/>
  <c r="F129" i="13"/>
  <c r="G129" i="13" s="1"/>
  <c r="H129" i="13" s="1"/>
  <c r="F96" i="13"/>
  <c r="G96" i="13" s="1"/>
  <c r="H96" i="13" s="1"/>
  <c r="F123" i="13"/>
  <c r="G123" i="13" s="1"/>
  <c r="H123" i="13" s="1"/>
  <c r="F122" i="13"/>
  <c r="G122" i="13" s="1"/>
  <c r="H122" i="13" s="1"/>
  <c r="F121" i="13"/>
  <c r="G121" i="13" s="1"/>
  <c r="H121" i="13" s="1"/>
  <c r="F120" i="13"/>
  <c r="G120" i="13" s="1"/>
  <c r="H120" i="13" s="1"/>
  <c r="F119" i="13"/>
  <c r="G119" i="13" s="1"/>
  <c r="H119" i="13" s="1"/>
  <c r="F118" i="13"/>
  <c r="G118" i="13" s="1"/>
  <c r="H118" i="13" s="1"/>
  <c r="F117" i="13"/>
  <c r="G117" i="13" s="1"/>
  <c r="H117" i="13" s="1"/>
  <c r="F113" i="13"/>
  <c r="G113" i="13" s="1"/>
  <c r="H113" i="13" s="1"/>
  <c r="F112" i="13"/>
  <c r="G112" i="13" s="1"/>
  <c r="H112" i="13" s="1"/>
  <c r="F111" i="13"/>
  <c r="G111" i="13" s="1"/>
  <c r="H111" i="13" s="1"/>
  <c r="F110" i="13"/>
  <c r="G110" i="13" s="1"/>
  <c r="H110" i="13" s="1"/>
  <c r="F109" i="13"/>
  <c r="G109" i="13" s="1"/>
  <c r="H109" i="13" s="1"/>
  <c r="F108" i="13"/>
  <c r="G108" i="13" s="1"/>
  <c r="H108" i="13" s="1"/>
  <c r="F107" i="13"/>
  <c r="G107" i="13" s="1"/>
  <c r="H107" i="13" s="1"/>
  <c r="F106" i="13"/>
  <c r="G106" i="13" s="1"/>
  <c r="H106" i="13" s="1"/>
  <c r="F105" i="13"/>
  <c r="G105" i="13" s="1"/>
  <c r="H105" i="13" s="1"/>
  <c r="F104" i="13"/>
  <c r="G104" i="13" s="1"/>
  <c r="H104" i="13" s="1"/>
  <c r="F103" i="13"/>
  <c r="G103" i="13" s="1"/>
  <c r="H103" i="13" s="1"/>
  <c r="F102" i="13"/>
  <c r="G102" i="13" s="1"/>
  <c r="H102" i="13" s="1"/>
  <c r="F101" i="13"/>
  <c r="G101" i="13" s="1"/>
  <c r="H101" i="13" s="1"/>
  <c r="F100" i="13"/>
  <c r="G100" i="13" s="1"/>
  <c r="H100" i="13" s="1"/>
  <c r="F99" i="13"/>
  <c r="G99" i="13" s="1"/>
  <c r="H99" i="13" s="1"/>
  <c r="F98" i="13"/>
  <c r="G98" i="13" s="1"/>
  <c r="H98" i="13" s="1"/>
  <c r="F97" i="13"/>
  <c r="G97" i="13" s="1"/>
  <c r="H97" i="13" s="1"/>
  <c r="F95" i="13"/>
  <c r="G95" i="13" s="1"/>
  <c r="H95" i="13" s="1"/>
  <c r="F91" i="13"/>
  <c r="G91" i="13" s="1"/>
  <c r="H91" i="13" s="1"/>
  <c r="F90" i="13"/>
  <c r="G90" i="13" s="1"/>
  <c r="H90" i="13" s="1"/>
  <c r="G89" i="13"/>
  <c r="H89" i="13" s="1"/>
  <c r="F87" i="13"/>
  <c r="G87" i="13" s="1"/>
  <c r="H87" i="13" s="1"/>
  <c r="G86" i="13"/>
  <c r="H86" i="13" s="1"/>
  <c r="G85" i="13"/>
  <c r="H85" i="13" s="1"/>
  <c r="F84" i="13"/>
  <c r="G84" i="13" s="1"/>
  <c r="H84" i="13" s="1"/>
  <c r="F83" i="13"/>
  <c r="G83" i="13" s="1"/>
  <c r="H83" i="13" s="1"/>
  <c r="F82" i="13"/>
  <c r="G82" i="13" s="1"/>
  <c r="H82" i="13" s="1"/>
  <c r="F81" i="13"/>
  <c r="G81" i="13" s="1"/>
  <c r="H81" i="13" s="1"/>
  <c r="F80" i="13"/>
  <c r="G80" i="13" s="1"/>
  <c r="H80" i="13" s="1"/>
  <c r="G79" i="13"/>
  <c r="H79" i="13" s="1"/>
  <c r="F78" i="13"/>
  <c r="G78" i="13" s="1"/>
  <c r="H78" i="13" s="1"/>
  <c r="F77" i="13"/>
  <c r="G77" i="13" s="1"/>
  <c r="H77" i="13" s="1"/>
  <c r="F76" i="13"/>
  <c r="G76" i="13" s="1"/>
  <c r="H76" i="13" s="1"/>
  <c r="F75" i="13"/>
  <c r="G75" i="13" s="1"/>
  <c r="H75" i="13" s="1"/>
  <c r="F74" i="13"/>
  <c r="G74" i="13" s="1"/>
  <c r="H74" i="13" s="1"/>
  <c r="F73" i="13"/>
  <c r="G73" i="13" s="1"/>
  <c r="H73" i="13" s="1"/>
  <c r="F72" i="13"/>
  <c r="G72" i="13" s="1"/>
  <c r="H72" i="13" s="1"/>
  <c r="F71" i="13"/>
  <c r="G71" i="13" s="1"/>
  <c r="H71" i="13" s="1"/>
  <c r="F68" i="13"/>
  <c r="G68" i="13" s="1"/>
  <c r="H68" i="13" s="1"/>
  <c r="F67" i="13"/>
  <c r="G67" i="13" s="1"/>
  <c r="H67" i="13" s="1"/>
  <c r="F66" i="13"/>
  <c r="G66" i="13" s="1"/>
  <c r="H66" i="13" s="1"/>
  <c r="F65" i="13"/>
  <c r="G65" i="13" s="1"/>
  <c r="H65" i="13" s="1"/>
  <c r="F64" i="13"/>
  <c r="G64" i="13" s="1"/>
  <c r="H64" i="13" s="1"/>
  <c r="F63" i="13"/>
  <c r="G63" i="13" s="1"/>
  <c r="H63" i="13" s="1"/>
  <c r="F62" i="13"/>
  <c r="G62" i="13" s="1"/>
  <c r="H62" i="13" s="1"/>
  <c r="F61" i="13"/>
  <c r="G61" i="13" s="1"/>
  <c r="H61" i="13" s="1"/>
  <c r="F60" i="13"/>
  <c r="G60" i="13" s="1"/>
  <c r="H60" i="13" s="1"/>
  <c r="F59" i="13"/>
  <c r="G59" i="13" s="1"/>
  <c r="H59" i="13" s="1"/>
  <c r="F58" i="13"/>
  <c r="G58" i="13" s="1"/>
  <c r="H58" i="13" s="1"/>
  <c r="F57" i="13"/>
  <c r="G57" i="13" s="1"/>
  <c r="H57" i="13" s="1"/>
  <c r="F56" i="13"/>
  <c r="G56" i="13" s="1"/>
  <c r="H56" i="13" s="1"/>
  <c r="F55" i="13"/>
  <c r="G55" i="13" s="1"/>
  <c r="H55" i="13" s="1"/>
  <c r="F54" i="13"/>
  <c r="G54" i="13" s="1"/>
  <c r="H54" i="13" s="1"/>
  <c r="F53" i="13"/>
  <c r="G53" i="13" s="1"/>
  <c r="H53" i="13" s="1"/>
  <c r="F51" i="13"/>
  <c r="G51" i="13" s="1"/>
  <c r="H51" i="13" s="1"/>
  <c r="F48" i="13"/>
  <c r="G48" i="13" s="1"/>
  <c r="H48" i="13" s="1"/>
  <c r="F47" i="13"/>
  <c r="G47" i="13" s="1"/>
  <c r="H47" i="13" s="1"/>
  <c r="F46" i="13"/>
  <c r="G46" i="13" s="1"/>
  <c r="H46" i="13" s="1"/>
  <c r="F45" i="13"/>
  <c r="G45" i="13" s="1"/>
  <c r="H45" i="13" s="1"/>
  <c r="F44" i="13"/>
  <c r="G44" i="13" s="1"/>
  <c r="H44" i="13" s="1"/>
  <c r="F43" i="13"/>
  <c r="G43" i="13" s="1"/>
  <c r="H43" i="13" s="1"/>
  <c r="F42" i="13"/>
  <c r="G42" i="13" s="1"/>
  <c r="H42" i="13" s="1"/>
  <c r="F41" i="13"/>
  <c r="G41" i="13" s="1"/>
  <c r="H41" i="13" s="1"/>
  <c r="F40" i="13"/>
  <c r="G40" i="13" s="1"/>
  <c r="H40" i="13" s="1"/>
  <c r="F39" i="13"/>
  <c r="G39" i="13" s="1"/>
  <c r="H39" i="13" s="1"/>
  <c r="F36" i="13"/>
  <c r="G36" i="13" s="1"/>
  <c r="H36" i="13" s="1"/>
  <c r="F35" i="13"/>
  <c r="G35" i="13" s="1"/>
  <c r="H35" i="13" s="1"/>
  <c r="F34" i="13"/>
  <c r="G34" i="13" s="1"/>
  <c r="H34" i="13" s="1"/>
  <c r="F33" i="13"/>
  <c r="G33" i="13" s="1"/>
  <c r="H33" i="13" s="1"/>
  <c r="F32" i="13"/>
  <c r="G32" i="13" s="1"/>
  <c r="H32" i="13" s="1"/>
  <c r="F31" i="13"/>
  <c r="G31" i="13" s="1"/>
  <c r="H31" i="13" s="1"/>
  <c r="F30" i="13"/>
  <c r="G30" i="13" s="1"/>
  <c r="H30" i="13" s="1"/>
  <c r="F27" i="13"/>
  <c r="G27" i="13" s="1"/>
  <c r="H27" i="13" s="1"/>
  <c r="F26" i="13"/>
  <c r="G26" i="13" s="1"/>
  <c r="H26" i="13" s="1"/>
  <c r="F25" i="13"/>
  <c r="G25" i="13" s="1"/>
  <c r="H25" i="13" s="1"/>
  <c r="F24" i="13"/>
  <c r="G24" i="13" s="1"/>
  <c r="H24" i="13" s="1"/>
  <c r="F23" i="13"/>
  <c r="G23" i="13" s="1"/>
  <c r="H23" i="13" s="1"/>
  <c r="F22" i="13"/>
  <c r="G22" i="13" s="1"/>
  <c r="H22" i="13" s="1"/>
  <c r="F21" i="13"/>
  <c r="G21" i="13" s="1"/>
  <c r="H21" i="13" s="1"/>
  <c r="F20" i="13"/>
  <c r="G20" i="13" s="1"/>
  <c r="H20" i="13" s="1"/>
  <c r="F19" i="13"/>
  <c r="G19" i="13" s="1"/>
  <c r="H19" i="13" s="1"/>
  <c r="F18" i="13"/>
  <c r="G18" i="13" s="1"/>
  <c r="H18" i="13" s="1"/>
  <c r="F17" i="13"/>
  <c r="G17" i="13" s="1"/>
  <c r="H17" i="13" s="1"/>
  <c r="F16" i="13"/>
  <c r="G16" i="13" s="1"/>
  <c r="H16" i="13" s="1"/>
  <c r="H130" i="13" l="1"/>
  <c r="L62" i="12"/>
  <c r="L61" i="12"/>
  <c r="L60" i="12"/>
  <c r="L59" i="12"/>
  <c r="L58" i="12"/>
  <c r="L57" i="12"/>
  <c r="L56" i="12"/>
  <c r="L55" i="12"/>
  <c r="L54" i="12"/>
  <c r="L53" i="12"/>
  <c r="L52" i="12"/>
  <c r="L51" i="12"/>
  <c r="L50" i="12"/>
  <c r="L47" i="12"/>
  <c r="L46" i="12"/>
  <c r="L45" i="12"/>
  <c r="L44" i="12"/>
  <c r="L43" i="12"/>
  <c r="L42" i="12"/>
  <c r="L41" i="12"/>
  <c r="L40" i="12"/>
  <c r="L39" i="12"/>
  <c r="L38" i="12"/>
  <c r="L37" i="12"/>
  <c r="L36" i="12"/>
  <c r="L35" i="12"/>
  <c r="L34" i="12"/>
  <c r="L33" i="12"/>
  <c r="L32" i="12"/>
  <c r="L31" i="12"/>
  <c r="L30" i="12"/>
  <c r="L27" i="12"/>
  <c r="L26" i="12"/>
  <c r="L25" i="12"/>
  <c r="L24" i="12"/>
  <c r="L23" i="12"/>
  <c r="L21" i="12"/>
  <c r="L20" i="12"/>
  <c r="L19" i="12"/>
  <c r="L18" i="12"/>
  <c r="L17" i="12"/>
  <c r="L16" i="12"/>
  <c r="F62" i="12"/>
  <c r="G62" i="12" s="1"/>
  <c r="H62" i="12" s="1"/>
  <c r="F61" i="12"/>
  <c r="G61" i="12" s="1"/>
  <c r="H61" i="12" s="1"/>
  <c r="F60" i="12"/>
  <c r="G60" i="12" s="1"/>
  <c r="H60" i="12" s="1"/>
  <c r="F59" i="12"/>
  <c r="G59" i="12" s="1"/>
  <c r="H59" i="12" s="1"/>
  <c r="F58" i="12"/>
  <c r="G58" i="12" s="1"/>
  <c r="H58" i="12" s="1"/>
  <c r="F57" i="12"/>
  <c r="G57" i="12" s="1"/>
  <c r="H57" i="12" s="1"/>
  <c r="F56" i="12"/>
  <c r="G56" i="12" s="1"/>
  <c r="H56" i="12" s="1"/>
  <c r="F55" i="12"/>
  <c r="G55" i="12" s="1"/>
  <c r="H55" i="12" s="1"/>
  <c r="F54" i="12"/>
  <c r="G54" i="12" s="1"/>
  <c r="H54" i="12" s="1"/>
  <c r="F53" i="12"/>
  <c r="G53" i="12" s="1"/>
  <c r="H53" i="12" s="1"/>
  <c r="F52" i="12"/>
  <c r="G52" i="12" s="1"/>
  <c r="H52" i="12" s="1"/>
  <c r="F51" i="12"/>
  <c r="G51" i="12" s="1"/>
  <c r="H51" i="12" s="1"/>
  <c r="F50" i="12"/>
  <c r="G50" i="12" s="1"/>
  <c r="H50" i="12" s="1"/>
  <c r="F47" i="12"/>
  <c r="G47" i="12" s="1"/>
  <c r="H47" i="12" s="1"/>
  <c r="F46" i="12"/>
  <c r="G46" i="12" s="1"/>
  <c r="H46" i="12" s="1"/>
  <c r="F45" i="12"/>
  <c r="G45" i="12" s="1"/>
  <c r="H45" i="12" s="1"/>
  <c r="F44" i="12"/>
  <c r="G44" i="12" s="1"/>
  <c r="H44" i="12" s="1"/>
  <c r="F43" i="12"/>
  <c r="G43" i="12" s="1"/>
  <c r="H43" i="12" s="1"/>
  <c r="F42" i="12"/>
  <c r="G42" i="12" s="1"/>
  <c r="H42" i="12" s="1"/>
  <c r="F41" i="12"/>
  <c r="G41" i="12" s="1"/>
  <c r="H41" i="12" s="1"/>
  <c r="F40" i="12"/>
  <c r="G40" i="12" s="1"/>
  <c r="H40" i="12" s="1"/>
  <c r="F39" i="12"/>
  <c r="G39" i="12" s="1"/>
  <c r="H39" i="12" s="1"/>
  <c r="F38" i="12"/>
  <c r="G38" i="12" s="1"/>
  <c r="H38" i="12" s="1"/>
  <c r="F37" i="12"/>
  <c r="G37" i="12" s="1"/>
  <c r="H37" i="12" s="1"/>
  <c r="F36" i="12"/>
  <c r="G36" i="12" s="1"/>
  <c r="H36" i="12" s="1"/>
  <c r="F35" i="12"/>
  <c r="G35" i="12" s="1"/>
  <c r="H35" i="12" s="1"/>
  <c r="F34" i="12"/>
  <c r="G34" i="12" s="1"/>
  <c r="H34" i="12" s="1"/>
  <c r="F33" i="12"/>
  <c r="G33" i="12" s="1"/>
  <c r="H33" i="12" s="1"/>
  <c r="F32" i="12"/>
  <c r="G32" i="12" s="1"/>
  <c r="H32" i="12" s="1"/>
  <c r="F31" i="12"/>
  <c r="G31" i="12" s="1"/>
  <c r="H31" i="12" s="1"/>
  <c r="F30" i="12"/>
  <c r="G30" i="12" s="1"/>
  <c r="H30" i="12" s="1"/>
  <c r="F27" i="12"/>
  <c r="G27" i="12" s="1"/>
  <c r="H27" i="12" s="1"/>
  <c r="F26" i="12"/>
  <c r="G26" i="12" s="1"/>
  <c r="H26" i="12" s="1"/>
  <c r="F25" i="12"/>
  <c r="G25" i="12" s="1"/>
  <c r="H25" i="12" s="1"/>
  <c r="F24" i="12"/>
  <c r="G24" i="12" s="1"/>
  <c r="H24" i="12" s="1"/>
  <c r="F23" i="12"/>
  <c r="G23" i="12" s="1"/>
  <c r="H23" i="12" s="1"/>
  <c r="F21" i="12"/>
  <c r="G21" i="12" s="1"/>
  <c r="H21" i="12" s="1"/>
  <c r="F20" i="12"/>
  <c r="G20" i="12" s="1"/>
  <c r="H20" i="12" s="1"/>
  <c r="F19" i="12"/>
  <c r="G19" i="12" s="1"/>
  <c r="H19" i="12" s="1"/>
  <c r="F18" i="12"/>
  <c r="G18" i="12" s="1"/>
  <c r="H18" i="12" s="1"/>
  <c r="F17" i="12"/>
  <c r="G17" i="12" s="1"/>
  <c r="H17" i="12" s="1"/>
  <c r="F16" i="12"/>
  <c r="G16" i="12" s="1"/>
  <c r="H16" i="12" s="1"/>
  <c r="L57" i="3"/>
  <c r="L54" i="3"/>
  <c r="L56" i="3"/>
  <c r="L58" i="3"/>
  <c r="L53" i="3"/>
  <c r="L55" i="3"/>
  <c r="L51" i="3"/>
  <c r="L50" i="3"/>
  <c r="L45" i="3"/>
  <c r="L44" i="3"/>
  <c r="L43" i="3"/>
  <c r="L42" i="3"/>
  <c r="L41" i="3"/>
  <c r="L38" i="3"/>
  <c r="L31" i="3"/>
  <c r="L35" i="3"/>
  <c r="L32" i="3"/>
  <c r="L20" i="3"/>
  <c r="L21" i="3"/>
  <c r="L30" i="3"/>
  <c r="L23" i="3"/>
  <c r="L25" i="3"/>
  <c r="L24" i="3"/>
  <c r="L22" i="3"/>
  <c r="L36" i="3"/>
  <c r="L29" i="3"/>
  <c r="L28" i="3"/>
  <c r="L18" i="3"/>
  <c r="L16" i="3"/>
  <c r="L19" i="3"/>
  <c r="L17" i="3"/>
  <c r="L34" i="3"/>
  <c r="L33" i="3"/>
  <c r="F57" i="3"/>
  <c r="G57" i="3" s="1"/>
  <c r="H57" i="3" s="1"/>
  <c r="F54" i="3"/>
  <c r="G54" i="3" s="1"/>
  <c r="H54" i="3" s="1"/>
  <c r="F56" i="3"/>
  <c r="G56" i="3" s="1"/>
  <c r="H56" i="3" s="1"/>
  <c r="F58" i="3"/>
  <c r="G58" i="3" s="1"/>
  <c r="H58" i="3" s="1"/>
  <c r="F53" i="3"/>
  <c r="G53" i="3" s="1"/>
  <c r="H53" i="3" s="1"/>
  <c r="F55" i="3"/>
  <c r="G55" i="3" s="1"/>
  <c r="H55" i="3" s="1"/>
  <c r="F51" i="3"/>
  <c r="G51" i="3" s="1"/>
  <c r="H51" i="3" s="1"/>
  <c r="F50" i="3"/>
  <c r="G50" i="3" s="1"/>
  <c r="H50" i="3" s="1"/>
  <c r="F45" i="3"/>
  <c r="G45" i="3" s="1"/>
  <c r="H45" i="3" s="1"/>
  <c r="F44" i="3"/>
  <c r="G44" i="3" s="1"/>
  <c r="H44" i="3" s="1"/>
  <c r="F43" i="3"/>
  <c r="G43" i="3" s="1"/>
  <c r="H43" i="3" s="1"/>
  <c r="F42" i="3"/>
  <c r="G42" i="3" s="1"/>
  <c r="H42" i="3" s="1"/>
  <c r="F41" i="3"/>
  <c r="G41" i="3" s="1"/>
  <c r="H41" i="3" s="1"/>
  <c r="F38" i="3"/>
  <c r="G38" i="3" s="1"/>
  <c r="H38" i="3" s="1"/>
  <c r="F31" i="3"/>
  <c r="G31" i="3" s="1"/>
  <c r="H31" i="3" s="1"/>
  <c r="F35" i="3"/>
  <c r="G35" i="3" s="1"/>
  <c r="H35" i="3" s="1"/>
  <c r="F32" i="3"/>
  <c r="G32" i="3" s="1"/>
  <c r="H32" i="3" s="1"/>
  <c r="F20" i="3"/>
  <c r="G20" i="3" s="1"/>
  <c r="H20" i="3" s="1"/>
  <c r="F21" i="3"/>
  <c r="G21" i="3" s="1"/>
  <c r="H21" i="3" s="1"/>
  <c r="F30" i="3"/>
  <c r="G30" i="3" s="1"/>
  <c r="H30" i="3" s="1"/>
  <c r="F23" i="3"/>
  <c r="G23" i="3" s="1"/>
  <c r="H23" i="3" s="1"/>
  <c r="F25" i="3"/>
  <c r="G25" i="3" s="1"/>
  <c r="H25" i="3" s="1"/>
  <c r="F24" i="3"/>
  <c r="G24" i="3" s="1"/>
  <c r="H24" i="3" s="1"/>
  <c r="F22" i="3"/>
  <c r="G22" i="3" s="1"/>
  <c r="H22" i="3" s="1"/>
  <c r="F36" i="3"/>
  <c r="G36" i="3" s="1"/>
  <c r="H36" i="3" s="1"/>
  <c r="F29" i="3"/>
  <c r="G29" i="3" s="1"/>
  <c r="H29" i="3" s="1"/>
  <c r="F28" i="3"/>
  <c r="G28" i="3" s="1"/>
  <c r="H28" i="3" s="1"/>
  <c r="F18" i="3"/>
  <c r="G18" i="3" s="1"/>
  <c r="H18" i="3" s="1"/>
  <c r="F16" i="3"/>
  <c r="G16" i="3" s="1"/>
  <c r="H16" i="3" s="1"/>
  <c r="F19" i="3"/>
  <c r="G19" i="3" s="1"/>
  <c r="H19" i="3" s="1"/>
  <c r="F17" i="3"/>
  <c r="G17" i="3" s="1"/>
  <c r="H17" i="3" s="1"/>
  <c r="F34" i="3"/>
  <c r="G34" i="3" s="1"/>
  <c r="H34" i="3" s="1"/>
  <c r="F33" i="3"/>
  <c r="G33" i="3" s="1"/>
  <c r="H33" i="3" s="1"/>
  <c r="E134" i="13" l="1"/>
  <c r="E132" i="13" s="1"/>
  <c r="H59" i="3"/>
  <c r="H63" i="12"/>
  <c r="L28" i="10"/>
  <c r="F28" i="10"/>
  <c r="G28" i="10" s="1"/>
  <c r="H28" i="10" s="1"/>
  <c r="L48" i="10"/>
  <c r="L45" i="10"/>
  <c r="L44" i="10"/>
  <c r="L43" i="10"/>
  <c r="L42" i="10"/>
  <c r="L41" i="10"/>
  <c r="L40" i="10"/>
  <c r="L39" i="10"/>
  <c r="L38" i="10"/>
  <c r="L37" i="10"/>
  <c r="L36" i="10"/>
  <c r="L35" i="10"/>
  <c r="L34" i="10"/>
  <c r="L33" i="10"/>
  <c r="L32" i="10"/>
  <c r="L31" i="10"/>
  <c r="L27" i="10"/>
  <c r="L26" i="10"/>
  <c r="L25" i="10"/>
  <c r="L23" i="10"/>
  <c r="L21" i="10"/>
  <c r="L20" i="10"/>
  <c r="L19" i="10"/>
  <c r="L18" i="10"/>
  <c r="L16" i="10"/>
  <c r="F48" i="10"/>
  <c r="G48" i="10" s="1"/>
  <c r="H48" i="10" s="1"/>
  <c r="F45" i="10"/>
  <c r="G45" i="10" s="1"/>
  <c r="H45" i="10" s="1"/>
  <c r="F44" i="10"/>
  <c r="G44" i="10" s="1"/>
  <c r="H44" i="10" s="1"/>
  <c r="F43" i="10"/>
  <c r="G43" i="10" s="1"/>
  <c r="H43" i="10" s="1"/>
  <c r="F42" i="10"/>
  <c r="G42" i="10" s="1"/>
  <c r="H42" i="10" s="1"/>
  <c r="F41" i="10"/>
  <c r="G41" i="10" s="1"/>
  <c r="H41" i="10" s="1"/>
  <c r="F40" i="10"/>
  <c r="G40" i="10" s="1"/>
  <c r="H40" i="10" s="1"/>
  <c r="F39" i="10"/>
  <c r="G39" i="10" s="1"/>
  <c r="H39" i="10" s="1"/>
  <c r="F38" i="10"/>
  <c r="G38" i="10" s="1"/>
  <c r="H38" i="10" s="1"/>
  <c r="F37" i="10"/>
  <c r="G37" i="10" s="1"/>
  <c r="H37" i="10" s="1"/>
  <c r="F36" i="10"/>
  <c r="G36" i="10" s="1"/>
  <c r="H36" i="10" s="1"/>
  <c r="F35" i="10"/>
  <c r="G35" i="10" s="1"/>
  <c r="H35" i="10" s="1"/>
  <c r="F34" i="10"/>
  <c r="G34" i="10" s="1"/>
  <c r="H34" i="10" s="1"/>
  <c r="F33" i="10"/>
  <c r="G33" i="10" s="1"/>
  <c r="H33" i="10" s="1"/>
  <c r="F32" i="10"/>
  <c r="G32" i="10" s="1"/>
  <c r="H32" i="10" s="1"/>
  <c r="F31" i="10"/>
  <c r="G31" i="10" s="1"/>
  <c r="H31" i="10" s="1"/>
  <c r="F27" i="10"/>
  <c r="G27" i="10" s="1"/>
  <c r="H27" i="10" s="1"/>
  <c r="F26" i="10"/>
  <c r="G26" i="10" s="1"/>
  <c r="H26" i="10" s="1"/>
  <c r="F25" i="10"/>
  <c r="G25" i="10" s="1"/>
  <c r="H25" i="10" s="1"/>
  <c r="F23" i="10"/>
  <c r="G23" i="10" s="1"/>
  <c r="H23" i="10" s="1"/>
  <c r="F21" i="10"/>
  <c r="G21" i="10" s="1"/>
  <c r="H21" i="10" s="1"/>
  <c r="F20" i="10"/>
  <c r="G20" i="10" s="1"/>
  <c r="H20" i="10" s="1"/>
  <c r="F19" i="10"/>
  <c r="G19" i="10" s="1"/>
  <c r="H19" i="10" s="1"/>
  <c r="F18" i="10"/>
  <c r="G18" i="10" s="1"/>
  <c r="H18" i="10" s="1"/>
  <c r="F16" i="10"/>
  <c r="G16" i="10" s="1"/>
  <c r="H16" i="10" s="1"/>
  <c r="L29" i="49"/>
  <c r="L28" i="49"/>
  <c r="L27" i="49"/>
  <c r="L24" i="49"/>
  <c r="L23" i="49"/>
  <c r="L21" i="49"/>
  <c r="L20" i="49"/>
  <c r="L19" i="49"/>
  <c r="L18" i="49"/>
  <c r="L17" i="49"/>
  <c r="L16" i="49"/>
  <c r="F29" i="49"/>
  <c r="G29" i="49" s="1"/>
  <c r="H29" i="49" s="1"/>
  <c r="F28" i="49"/>
  <c r="G28" i="49" s="1"/>
  <c r="H28" i="49" s="1"/>
  <c r="F27" i="49"/>
  <c r="G27" i="49" s="1"/>
  <c r="H27" i="49" s="1"/>
  <c r="F24" i="49"/>
  <c r="G24" i="49" s="1"/>
  <c r="H24" i="49" s="1"/>
  <c r="F23" i="49"/>
  <c r="G23" i="49" s="1"/>
  <c r="H23" i="49" s="1"/>
  <c r="F21" i="49"/>
  <c r="G21" i="49" s="1"/>
  <c r="H21" i="49" s="1"/>
  <c r="F20" i="49"/>
  <c r="G20" i="49" s="1"/>
  <c r="H20" i="49" s="1"/>
  <c r="F19" i="49"/>
  <c r="G19" i="49" s="1"/>
  <c r="H19" i="49" s="1"/>
  <c r="F18" i="49"/>
  <c r="G18" i="49" s="1"/>
  <c r="H18" i="49" s="1"/>
  <c r="F17" i="49"/>
  <c r="G17" i="49" s="1"/>
  <c r="H17" i="49" s="1"/>
  <c r="F16" i="49"/>
  <c r="G16" i="49" s="1"/>
  <c r="H16" i="49" s="1"/>
  <c r="L41" i="9"/>
  <c r="L40" i="9"/>
  <c r="L39" i="9"/>
  <c r="L38" i="9"/>
  <c r="L37" i="9"/>
  <c r="L36" i="9"/>
  <c r="L35" i="9"/>
  <c r="L34" i="9"/>
  <c r="L33" i="9"/>
  <c r="L32" i="9"/>
  <c r="L29" i="9"/>
  <c r="L28" i="9"/>
  <c r="L27" i="9"/>
  <c r="L26" i="9"/>
  <c r="L25" i="9"/>
  <c r="L24" i="9"/>
  <c r="L23" i="9"/>
  <c r="L22" i="9"/>
  <c r="L21" i="9"/>
  <c r="L20" i="9"/>
  <c r="L19" i="9"/>
  <c r="L17" i="9"/>
  <c r="L16" i="9"/>
  <c r="F41" i="9"/>
  <c r="G41" i="9" s="1"/>
  <c r="H41" i="9" s="1"/>
  <c r="F40" i="9"/>
  <c r="G40" i="9" s="1"/>
  <c r="H40" i="9" s="1"/>
  <c r="F39" i="9"/>
  <c r="G39" i="9" s="1"/>
  <c r="H39" i="9" s="1"/>
  <c r="F38" i="9"/>
  <c r="G38" i="9" s="1"/>
  <c r="H38" i="9" s="1"/>
  <c r="F37" i="9"/>
  <c r="G37" i="9" s="1"/>
  <c r="H37" i="9" s="1"/>
  <c r="F36" i="9"/>
  <c r="G36" i="9" s="1"/>
  <c r="H36" i="9" s="1"/>
  <c r="F35" i="9"/>
  <c r="G35" i="9" s="1"/>
  <c r="H35" i="9" s="1"/>
  <c r="F34" i="9"/>
  <c r="G34" i="9" s="1"/>
  <c r="H34" i="9" s="1"/>
  <c r="F33" i="9"/>
  <c r="G33" i="9" s="1"/>
  <c r="H33" i="9" s="1"/>
  <c r="F32" i="9"/>
  <c r="G32" i="9" s="1"/>
  <c r="H32" i="9" s="1"/>
  <c r="F29" i="9"/>
  <c r="G29" i="9" s="1"/>
  <c r="H29" i="9" s="1"/>
  <c r="F28" i="9"/>
  <c r="G28" i="9" s="1"/>
  <c r="H28" i="9" s="1"/>
  <c r="F27" i="9"/>
  <c r="G27" i="9" s="1"/>
  <c r="H27" i="9" s="1"/>
  <c r="F26" i="9"/>
  <c r="G26" i="9" s="1"/>
  <c r="H26" i="9" s="1"/>
  <c r="F25" i="9"/>
  <c r="G25" i="9" s="1"/>
  <c r="H25" i="9" s="1"/>
  <c r="F24" i="9"/>
  <c r="G24" i="9" s="1"/>
  <c r="H24" i="9" s="1"/>
  <c r="F23" i="9"/>
  <c r="G23" i="9" s="1"/>
  <c r="H23" i="9" s="1"/>
  <c r="F22" i="9"/>
  <c r="G22" i="9" s="1"/>
  <c r="H22" i="9" s="1"/>
  <c r="F21" i="9"/>
  <c r="G21" i="9" s="1"/>
  <c r="H21" i="9" s="1"/>
  <c r="F20" i="9"/>
  <c r="G20" i="9" s="1"/>
  <c r="H20" i="9" s="1"/>
  <c r="F19" i="9"/>
  <c r="G19" i="9" s="1"/>
  <c r="H19" i="9" s="1"/>
  <c r="F17" i="9"/>
  <c r="G17" i="9" s="1"/>
  <c r="H17" i="9" s="1"/>
  <c r="F16" i="9"/>
  <c r="G16" i="9" s="1"/>
  <c r="H16" i="9" s="1"/>
  <c r="L23" i="32"/>
  <c r="L21" i="32"/>
  <c r="L20" i="32"/>
  <c r="L19" i="32"/>
  <c r="L18" i="32"/>
  <c r="L17" i="32"/>
  <c r="L16" i="32"/>
  <c r="F23" i="32"/>
  <c r="G23" i="32" s="1"/>
  <c r="H23" i="32" s="1"/>
  <c r="F21" i="32"/>
  <c r="G21" i="32" s="1"/>
  <c r="H21" i="32" s="1"/>
  <c r="F20" i="32"/>
  <c r="G20" i="32" s="1"/>
  <c r="H20" i="32" s="1"/>
  <c r="F19" i="32"/>
  <c r="G19" i="32" s="1"/>
  <c r="H19" i="32" s="1"/>
  <c r="F18" i="32"/>
  <c r="G18" i="32" s="1"/>
  <c r="H18" i="32" s="1"/>
  <c r="F17" i="32"/>
  <c r="G17" i="32" s="1"/>
  <c r="H17" i="32" s="1"/>
  <c r="F16" i="32"/>
  <c r="G16" i="32" s="1"/>
  <c r="H16" i="32" s="1"/>
  <c r="L41" i="33"/>
  <c r="L40" i="33"/>
  <c r="L39" i="33"/>
  <c r="L38" i="33"/>
  <c r="L37" i="33"/>
  <c r="L36" i="33"/>
  <c r="L35" i="33"/>
  <c r="L34" i="33"/>
  <c r="L33" i="33"/>
  <c r="L30" i="33"/>
  <c r="L27" i="33"/>
  <c r="L26" i="33"/>
  <c r="L25" i="33"/>
  <c r="L23" i="33"/>
  <c r="L22" i="33"/>
  <c r="L21" i="33"/>
  <c r="L20" i="33"/>
  <c r="L19" i="33"/>
  <c r="L18" i="33"/>
  <c r="L17" i="33"/>
  <c r="F41" i="33"/>
  <c r="G41" i="33" s="1"/>
  <c r="H41" i="33" s="1"/>
  <c r="F40" i="33"/>
  <c r="G40" i="33" s="1"/>
  <c r="H40" i="33" s="1"/>
  <c r="F39" i="33"/>
  <c r="G39" i="33" s="1"/>
  <c r="H39" i="33" s="1"/>
  <c r="F38" i="33"/>
  <c r="G38" i="33" s="1"/>
  <c r="H38" i="33" s="1"/>
  <c r="F37" i="33"/>
  <c r="G37" i="33" s="1"/>
  <c r="H37" i="33" s="1"/>
  <c r="F36" i="33"/>
  <c r="G36" i="33" s="1"/>
  <c r="H36" i="33" s="1"/>
  <c r="F35" i="33"/>
  <c r="G35" i="33" s="1"/>
  <c r="H35" i="33" s="1"/>
  <c r="F34" i="33"/>
  <c r="G34" i="33" s="1"/>
  <c r="H34" i="33" s="1"/>
  <c r="F33" i="33"/>
  <c r="G33" i="33" s="1"/>
  <c r="H33" i="33" s="1"/>
  <c r="F30" i="33"/>
  <c r="G30" i="33" s="1"/>
  <c r="H30" i="33" s="1"/>
  <c r="F27" i="33"/>
  <c r="G27" i="33" s="1"/>
  <c r="H27" i="33" s="1"/>
  <c r="F26" i="33"/>
  <c r="G26" i="33" s="1"/>
  <c r="H26" i="33" s="1"/>
  <c r="F25" i="33"/>
  <c r="G25" i="33" s="1"/>
  <c r="H25" i="33" s="1"/>
  <c r="F23" i="33"/>
  <c r="G23" i="33" s="1"/>
  <c r="H23" i="33" s="1"/>
  <c r="F22" i="33"/>
  <c r="G22" i="33" s="1"/>
  <c r="H22" i="33" s="1"/>
  <c r="F21" i="33"/>
  <c r="G21" i="33" s="1"/>
  <c r="H21" i="33" s="1"/>
  <c r="F20" i="33"/>
  <c r="G20" i="33" s="1"/>
  <c r="H20" i="33" s="1"/>
  <c r="F19" i="33"/>
  <c r="G19" i="33" s="1"/>
  <c r="H19" i="33" s="1"/>
  <c r="F18" i="33"/>
  <c r="G18" i="33" s="1"/>
  <c r="H18" i="33" s="1"/>
  <c r="F17" i="33"/>
  <c r="G17" i="33" s="1"/>
  <c r="H17" i="33" s="1"/>
  <c r="L41" i="8"/>
  <c r="L40" i="8"/>
  <c r="L39" i="8"/>
  <c r="L38" i="8"/>
  <c r="L37" i="8"/>
  <c r="L36" i="8"/>
  <c r="L35" i="8"/>
  <c r="L33" i="8"/>
  <c r="L30" i="8"/>
  <c r="L29" i="8"/>
  <c r="L28" i="8"/>
  <c r="L27" i="8"/>
  <c r="L26" i="8"/>
  <c r="L25" i="8"/>
  <c r="L23" i="8"/>
  <c r="L22" i="8"/>
  <c r="L21" i="8"/>
  <c r="L20" i="8"/>
  <c r="L19" i="8"/>
  <c r="L18" i="8"/>
  <c r="L17" i="8"/>
  <c r="L16" i="8"/>
  <c r="F41" i="8"/>
  <c r="G41" i="8" s="1"/>
  <c r="H41" i="8" s="1"/>
  <c r="F40" i="8"/>
  <c r="G40" i="8" s="1"/>
  <c r="H40" i="8" s="1"/>
  <c r="F39" i="8"/>
  <c r="G39" i="8" s="1"/>
  <c r="H39" i="8" s="1"/>
  <c r="F38" i="8"/>
  <c r="G38" i="8" s="1"/>
  <c r="H38" i="8" s="1"/>
  <c r="F37" i="8"/>
  <c r="G37" i="8" s="1"/>
  <c r="H37" i="8" s="1"/>
  <c r="F36" i="8"/>
  <c r="G36" i="8" s="1"/>
  <c r="H36" i="8" s="1"/>
  <c r="F35" i="8"/>
  <c r="G35" i="8" s="1"/>
  <c r="H35" i="8" s="1"/>
  <c r="F33" i="8"/>
  <c r="G33" i="8" s="1"/>
  <c r="H33" i="8" s="1"/>
  <c r="F30" i="8"/>
  <c r="G30" i="8" s="1"/>
  <c r="H30" i="8" s="1"/>
  <c r="F29" i="8"/>
  <c r="G29" i="8" s="1"/>
  <c r="H29" i="8" s="1"/>
  <c r="F28" i="8"/>
  <c r="G28" i="8" s="1"/>
  <c r="H28" i="8" s="1"/>
  <c r="F27" i="8"/>
  <c r="G27" i="8" s="1"/>
  <c r="H27" i="8" s="1"/>
  <c r="F26" i="8"/>
  <c r="G26" i="8" s="1"/>
  <c r="H26" i="8" s="1"/>
  <c r="F25" i="8"/>
  <c r="G25" i="8" s="1"/>
  <c r="H25" i="8" s="1"/>
  <c r="F23" i="8"/>
  <c r="G23" i="8" s="1"/>
  <c r="H23" i="8" s="1"/>
  <c r="F22" i="8"/>
  <c r="G22" i="8" s="1"/>
  <c r="H22" i="8" s="1"/>
  <c r="F21" i="8"/>
  <c r="G21" i="8" s="1"/>
  <c r="H21" i="8" s="1"/>
  <c r="F20" i="8"/>
  <c r="G20" i="8" s="1"/>
  <c r="H20" i="8" s="1"/>
  <c r="F19" i="8"/>
  <c r="G19" i="8" s="1"/>
  <c r="H19" i="8" s="1"/>
  <c r="F18" i="8"/>
  <c r="G18" i="8" s="1"/>
  <c r="H18" i="8" s="1"/>
  <c r="F17" i="8"/>
  <c r="G17" i="8" s="1"/>
  <c r="H17" i="8" s="1"/>
  <c r="F16" i="8"/>
  <c r="G16" i="8" s="1"/>
  <c r="H16" i="8" s="1"/>
  <c r="H24" i="32" l="1"/>
  <c r="E68" i="12"/>
  <c r="E66" i="12" s="1"/>
  <c r="E64" i="3"/>
  <c r="E62" i="3" s="1"/>
  <c r="H30" i="49"/>
  <c r="H49" i="10"/>
  <c r="H42" i="9"/>
  <c r="H42" i="33"/>
  <c r="H42" i="8"/>
  <c r="E36" i="49" l="1"/>
  <c r="E34" i="49" s="1"/>
  <c r="E47" i="9"/>
  <c r="E45" i="9" s="1"/>
  <c r="E28" i="32"/>
  <c r="E26" i="32" s="1"/>
  <c r="E54" i="10"/>
  <c r="E52" i="10" s="1"/>
  <c r="E47" i="33"/>
  <c r="E45" i="33" s="1"/>
  <c r="E48" i="8"/>
  <c r="E46" i="8" s="1"/>
  <c r="L30" i="31"/>
  <c r="L29" i="31"/>
  <c r="L28" i="31"/>
  <c r="L25" i="31"/>
  <c r="L24" i="31"/>
  <c r="L22" i="31"/>
  <c r="L21" i="31"/>
  <c r="L20" i="31"/>
  <c r="L19" i="31"/>
  <c r="L17" i="31"/>
  <c r="F30" i="31"/>
  <c r="G30" i="31" s="1"/>
  <c r="H30" i="31" s="1"/>
  <c r="F29" i="31"/>
  <c r="G29" i="31" s="1"/>
  <c r="H29" i="31" s="1"/>
  <c r="F28" i="31"/>
  <c r="G28" i="31" s="1"/>
  <c r="H28" i="31" s="1"/>
  <c r="F25" i="31"/>
  <c r="G25" i="31" s="1"/>
  <c r="H25" i="31" s="1"/>
  <c r="F24" i="31"/>
  <c r="G24" i="31" s="1"/>
  <c r="H24" i="31" s="1"/>
  <c r="F22" i="31"/>
  <c r="G22" i="31" s="1"/>
  <c r="H22" i="31" s="1"/>
  <c r="F21" i="31"/>
  <c r="G21" i="31" s="1"/>
  <c r="H21" i="31" s="1"/>
  <c r="F20" i="31"/>
  <c r="G20" i="31" s="1"/>
  <c r="H20" i="31" s="1"/>
  <c r="F19" i="31"/>
  <c r="G19" i="31" s="1"/>
  <c r="H19" i="31" s="1"/>
  <c r="F17" i="31"/>
  <c r="G17" i="31" s="1"/>
  <c r="H17" i="31" s="1"/>
  <c r="L48" i="30"/>
  <c r="L47" i="30"/>
  <c r="L46" i="30"/>
  <c r="L45" i="30"/>
  <c r="L44" i="30"/>
  <c r="L43" i="30"/>
  <c r="L42" i="30"/>
  <c r="L41" i="30"/>
  <c r="L40" i="30"/>
  <c r="L39" i="30"/>
  <c r="L38" i="30"/>
  <c r="L37" i="30"/>
  <c r="L36" i="30"/>
  <c r="L35" i="30"/>
  <c r="L34" i="30"/>
  <c r="L33" i="30"/>
  <c r="L30" i="30"/>
  <c r="L28" i="30"/>
  <c r="L27" i="30"/>
  <c r="L24" i="30"/>
  <c r="L22" i="30"/>
  <c r="L21" i="30"/>
  <c r="L20" i="30"/>
  <c r="L19" i="30"/>
  <c r="L18" i="30"/>
  <c r="L16" i="30"/>
  <c r="L17" i="30"/>
  <c r="F48" i="30"/>
  <c r="G48" i="30" s="1"/>
  <c r="H48" i="30" s="1"/>
  <c r="F47" i="30"/>
  <c r="G47" i="30" s="1"/>
  <c r="H47" i="30" s="1"/>
  <c r="F46" i="30"/>
  <c r="G46" i="30" s="1"/>
  <c r="H46" i="30" s="1"/>
  <c r="F45" i="30"/>
  <c r="G45" i="30" s="1"/>
  <c r="H45" i="30" s="1"/>
  <c r="F44" i="30"/>
  <c r="G44" i="30" s="1"/>
  <c r="H44" i="30" s="1"/>
  <c r="F43" i="30"/>
  <c r="G43" i="30" s="1"/>
  <c r="H43" i="30" s="1"/>
  <c r="F42" i="30"/>
  <c r="G42" i="30" s="1"/>
  <c r="H42" i="30" s="1"/>
  <c r="F41" i="30"/>
  <c r="G41" i="30" s="1"/>
  <c r="H41" i="30" s="1"/>
  <c r="F40" i="30"/>
  <c r="G40" i="30" s="1"/>
  <c r="H40" i="30" s="1"/>
  <c r="F39" i="30"/>
  <c r="G39" i="30" s="1"/>
  <c r="H39" i="30" s="1"/>
  <c r="F38" i="30"/>
  <c r="G38" i="30" s="1"/>
  <c r="H38" i="30" s="1"/>
  <c r="F37" i="30"/>
  <c r="G37" i="30" s="1"/>
  <c r="H37" i="30" s="1"/>
  <c r="F36" i="30"/>
  <c r="G36" i="30" s="1"/>
  <c r="H36" i="30" s="1"/>
  <c r="F35" i="30"/>
  <c r="G35" i="30" s="1"/>
  <c r="H35" i="30" s="1"/>
  <c r="F34" i="30"/>
  <c r="G34" i="30" s="1"/>
  <c r="H34" i="30" s="1"/>
  <c r="F33" i="30"/>
  <c r="G33" i="30" s="1"/>
  <c r="H33" i="30" s="1"/>
  <c r="F30" i="30"/>
  <c r="G30" i="30" s="1"/>
  <c r="H30" i="30" s="1"/>
  <c r="F28" i="30"/>
  <c r="G28" i="30" s="1"/>
  <c r="H28" i="30" s="1"/>
  <c r="F27" i="30"/>
  <c r="G27" i="30" s="1"/>
  <c r="H27" i="30" s="1"/>
  <c r="F24" i="30"/>
  <c r="G24" i="30" s="1"/>
  <c r="H24" i="30" s="1"/>
  <c r="F22" i="30"/>
  <c r="G22" i="30" s="1"/>
  <c r="H22" i="30" s="1"/>
  <c r="F21" i="30"/>
  <c r="G21" i="30" s="1"/>
  <c r="H21" i="30" s="1"/>
  <c r="F20" i="30"/>
  <c r="G20" i="30" s="1"/>
  <c r="H20" i="30" s="1"/>
  <c r="F19" i="30"/>
  <c r="G19" i="30" s="1"/>
  <c r="H19" i="30" s="1"/>
  <c r="F18" i="30"/>
  <c r="G18" i="30" s="1"/>
  <c r="H18" i="30" s="1"/>
  <c r="F16" i="30"/>
  <c r="G16" i="30" s="1"/>
  <c r="H16" i="30" s="1"/>
  <c r="F17" i="30"/>
  <c r="G17" i="30" s="1"/>
  <c r="H17" i="30" s="1"/>
  <c r="H31" i="31" l="1"/>
  <c r="H49" i="30"/>
  <c r="F57" i="6"/>
  <c r="G57" i="6" s="1"/>
  <c r="H57" i="6" s="1"/>
  <c r="F56" i="6"/>
  <c r="G56" i="6" s="1"/>
  <c r="H56" i="6" s="1"/>
  <c r="F55" i="6"/>
  <c r="G55" i="6" s="1"/>
  <c r="H55" i="6" s="1"/>
  <c r="F54" i="6"/>
  <c r="G54" i="6" s="1"/>
  <c r="H54" i="6" s="1"/>
  <c r="F53" i="6"/>
  <c r="G53" i="6" s="1"/>
  <c r="H53" i="6" s="1"/>
  <c r="F52" i="6"/>
  <c r="G52" i="6" s="1"/>
  <c r="H52" i="6" s="1"/>
  <c r="F51" i="6"/>
  <c r="G51" i="6" s="1"/>
  <c r="H51" i="6" s="1"/>
  <c r="F50" i="6"/>
  <c r="G50" i="6" s="1"/>
  <c r="H50" i="6" s="1"/>
  <c r="F49" i="6"/>
  <c r="G49" i="6" s="1"/>
  <c r="H49" i="6" s="1"/>
  <c r="F48" i="6"/>
  <c r="G48" i="6" s="1"/>
  <c r="H48" i="6" s="1"/>
  <c r="F47" i="6"/>
  <c r="G47" i="6" s="1"/>
  <c r="H47" i="6" s="1"/>
  <c r="F46" i="6"/>
  <c r="G46" i="6" s="1"/>
  <c r="H46" i="6" s="1"/>
  <c r="F45" i="6"/>
  <c r="G45" i="6" s="1"/>
  <c r="H45" i="6" s="1"/>
  <c r="F44" i="6"/>
  <c r="G44" i="6" s="1"/>
  <c r="H44" i="6" s="1"/>
  <c r="F43" i="6"/>
  <c r="G43" i="6" s="1"/>
  <c r="H43" i="6" s="1"/>
  <c r="F42" i="6"/>
  <c r="G42" i="6" s="1"/>
  <c r="H42" i="6" s="1"/>
  <c r="F41" i="6"/>
  <c r="G41" i="6" s="1"/>
  <c r="H41" i="6" s="1"/>
  <c r="F40" i="6"/>
  <c r="G40" i="6" s="1"/>
  <c r="H40" i="6" s="1"/>
  <c r="F39" i="6"/>
  <c r="G39" i="6" s="1"/>
  <c r="H39" i="6" s="1"/>
  <c r="F38" i="6"/>
  <c r="G38" i="6" s="1"/>
  <c r="H38" i="6" s="1"/>
  <c r="F37" i="6"/>
  <c r="G37" i="6" s="1"/>
  <c r="H37" i="6" s="1"/>
  <c r="F36" i="6"/>
  <c r="G36" i="6" s="1"/>
  <c r="H36" i="6" s="1"/>
  <c r="F35" i="6"/>
  <c r="G35" i="6" s="1"/>
  <c r="H35" i="6" s="1"/>
  <c r="F34" i="6"/>
  <c r="G34" i="6" s="1"/>
  <c r="H34" i="6" s="1"/>
  <c r="F31" i="6"/>
  <c r="G31" i="6" s="1"/>
  <c r="H31" i="6" s="1"/>
  <c r="F30" i="6"/>
  <c r="G30" i="6" s="1"/>
  <c r="H30" i="6" s="1"/>
  <c r="F29" i="6"/>
  <c r="G29" i="6" s="1"/>
  <c r="H29" i="6" s="1"/>
  <c r="F28" i="6"/>
  <c r="G28" i="6" s="1"/>
  <c r="H28" i="6" s="1"/>
  <c r="F27" i="6"/>
  <c r="G27" i="6" s="1"/>
  <c r="H27" i="6" s="1"/>
  <c r="F26" i="6"/>
  <c r="G26" i="6" s="1"/>
  <c r="H26" i="6" s="1"/>
  <c r="F25" i="6"/>
  <c r="G25" i="6" s="1"/>
  <c r="H25" i="6" s="1"/>
  <c r="F24" i="6"/>
  <c r="G24" i="6" s="1"/>
  <c r="H24" i="6" s="1"/>
  <c r="F23" i="6"/>
  <c r="G23" i="6" s="1"/>
  <c r="H23" i="6" s="1"/>
  <c r="F21" i="6"/>
  <c r="G21" i="6" s="1"/>
  <c r="H21" i="6" s="1"/>
  <c r="F20" i="6"/>
  <c r="G20" i="6" s="1"/>
  <c r="H20" i="6" s="1"/>
  <c r="F19" i="6"/>
  <c r="G19" i="6" s="1"/>
  <c r="H19" i="6" s="1"/>
  <c r="F18" i="6"/>
  <c r="G18" i="6" s="1"/>
  <c r="H18" i="6" s="1"/>
  <c r="F17" i="6"/>
  <c r="G17" i="6" s="1"/>
  <c r="H17" i="6" s="1"/>
  <c r="L57" i="6"/>
  <c r="L56" i="6"/>
  <c r="L55" i="6"/>
  <c r="L54" i="6"/>
  <c r="L53" i="6"/>
  <c r="L52" i="6"/>
  <c r="L51" i="6"/>
  <c r="L50" i="6"/>
  <c r="L49" i="6"/>
  <c r="L48" i="6"/>
  <c r="L47" i="6"/>
  <c r="L46" i="6"/>
  <c r="L45" i="6"/>
  <c r="L44" i="6"/>
  <c r="L43" i="6"/>
  <c r="L42" i="6"/>
  <c r="L41" i="6"/>
  <c r="L40" i="6"/>
  <c r="L39" i="6"/>
  <c r="L38" i="6"/>
  <c r="L37" i="6"/>
  <c r="L36" i="6"/>
  <c r="L35" i="6"/>
  <c r="L34" i="6"/>
  <c r="L31" i="6"/>
  <c r="L30" i="6"/>
  <c r="L29" i="6"/>
  <c r="L28" i="6"/>
  <c r="L27" i="6"/>
  <c r="L26" i="6"/>
  <c r="L25" i="6"/>
  <c r="L24" i="6"/>
  <c r="L23" i="6"/>
  <c r="L21" i="6"/>
  <c r="L20" i="6"/>
  <c r="L19" i="6"/>
  <c r="L18" i="6"/>
  <c r="L17" i="6"/>
  <c r="L16" i="6"/>
  <c r="F16" i="6"/>
  <c r="G16" i="6" s="1"/>
  <c r="H16" i="6" s="1"/>
  <c r="E35" i="31" l="1"/>
  <c r="E33" i="31" s="1"/>
  <c r="E54" i="30"/>
  <c r="E52" i="30" s="1"/>
  <c r="H58" i="6"/>
  <c r="L17" i="29"/>
  <c r="L16" i="29"/>
  <c r="F17" i="29"/>
  <c r="G17" i="29" s="1"/>
  <c r="H17" i="29" s="1"/>
  <c r="F16" i="29"/>
  <c r="G16" i="29" s="1"/>
  <c r="H16" i="29" s="1"/>
  <c r="L62" i="54"/>
  <c r="F62" i="54"/>
  <c r="G62" i="54" s="1"/>
  <c r="H62" i="54" s="1"/>
  <c r="L61" i="54"/>
  <c r="F61" i="54"/>
  <c r="G61" i="54" s="1"/>
  <c r="H61" i="54" s="1"/>
  <c r="L60" i="54"/>
  <c r="F60" i="54"/>
  <c r="G60" i="54" s="1"/>
  <c r="H60" i="54" s="1"/>
  <c r="L60" i="2"/>
  <c r="F60" i="2"/>
  <c r="G60" i="2" s="1"/>
  <c r="H60" i="2" s="1"/>
  <c r="L59" i="2"/>
  <c r="F59" i="2"/>
  <c r="G59" i="2" s="1"/>
  <c r="H59" i="2" s="1"/>
  <c r="L58" i="2"/>
  <c r="F58" i="2"/>
  <c r="G58" i="2" s="1"/>
  <c r="H58" i="2" s="1"/>
  <c r="L66" i="28"/>
  <c r="F66" i="28"/>
  <c r="G66" i="28" s="1"/>
  <c r="H66" i="28" s="1"/>
  <c r="L65" i="28"/>
  <c r="F65" i="28"/>
  <c r="G65" i="28" s="1"/>
  <c r="H65" i="28" s="1"/>
  <c r="L64" i="28"/>
  <c r="F64" i="28"/>
  <c r="G64" i="28" s="1"/>
  <c r="H64" i="28" s="1"/>
  <c r="L22" i="54"/>
  <c r="L21" i="54"/>
  <c r="L20" i="54"/>
  <c r="L19" i="54"/>
  <c r="L18" i="54"/>
  <c r="F22" i="54"/>
  <c r="G22" i="54" s="1"/>
  <c r="H22" i="54" s="1"/>
  <c r="F21" i="54"/>
  <c r="G21" i="54" s="1"/>
  <c r="H21" i="54" s="1"/>
  <c r="F20" i="54"/>
  <c r="G20" i="54" s="1"/>
  <c r="H20" i="54" s="1"/>
  <c r="F19" i="54"/>
  <c r="G19" i="54" s="1"/>
  <c r="H19" i="54" s="1"/>
  <c r="F18" i="54"/>
  <c r="G18" i="54" s="1"/>
  <c r="H18" i="54" s="1"/>
  <c r="E63" i="6" l="1"/>
  <c r="E61" i="6" s="1"/>
  <c r="H18" i="29"/>
  <c r="E24" i="29" s="1"/>
  <c r="E22" i="29" s="1"/>
  <c r="L17" i="54"/>
  <c r="F17" i="54"/>
  <c r="G17" i="54" s="1"/>
  <c r="H17" i="54" s="1"/>
  <c r="H23" i="54" s="1"/>
  <c r="E28" i="54" s="1"/>
  <c r="E26" i="54" s="1"/>
  <c r="L24" i="2"/>
  <c r="F24" i="2"/>
  <c r="G24" i="2" s="1"/>
  <c r="H24" i="2" s="1"/>
  <c r="L22" i="2"/>
  <c r="F22" i="2"/>
  <c r="G22" i="2" s="1"/>
  <c r="H22" i="2" s="1"/>
  <c r="L21" i="2"/>
  <c r="F21" i="2"/>
  <c r="G21" i="2" s="1"/>
  <c r="H21" i="2" s="1"/>
  <c r="L20" i="2"/>
  <c r="F20" i="2"/>
  <c r="G20" i="2" s="1"/>
  <c r="H20" i="2" s="1"/>
  <c r="L18" i="2"/>
  <c r="F18" i="2"/>
  <c r="G18" i="2" s="1"/>
  <c r="H18" i="2" s="1"/>
  <c r="L56" i="61"/>
  <c r="F56" i="61"/>
  <c r="G56" i="61" s="1"/>
  <c r="H56" i="61" s="1"/>
  <c r="L55" i="61"/>
  <c r="F55" i="61"/>
  <c r="G55" i="61" s="1"/>
  <c r="H55" i="61" s="1"/>
  <c r="L54" i="61"/>
  <c r="F54" i="61"/>
  <c r="G54" i="61" s="1"/>
  <c r="H54" i="61" s="1"/>
  <c r="L24" i="61"/>
  <c r="F24" i="61"/>
  <c r="G24" i="61" s="1"/>
  <c r="H24" i="61" s="1"/>
  <c r="L22" i="61"/>
  <c r="F22" i="61"/>
  <c r="G22" i="61" s="1"/>
  <c r="H22" i="61" s="1"/>
  <c r="L21" i="61"/>
  <c r="F21" i="61"/>
  <c r="G21" i="61" s="1"/>
  <c r="H21" i="61" s="1"/>
  <c r="L20" i="61"/>
  <c r="F20" i="61"/>
  <c r="G20" i="61" s="1"/>
  <c r="H20" i="61" s="1"/>
  <c r="L19" i="61"/>
  <c r="F19" i="61"/>
  <c r="G19" i="61" s="1"/>
  <c r="H19" i="61" s="1"/>
  <c r="L18" i="61"/>
  <c r="F18" i="61"/>
  <c r="G18" i="61" s="1"/>
  <c r="H18" i="61" s="1"/>
  <c r="L17" i="61"/>
  <c r="F17" i="61"/>
  <c r="G17" i="61" s="1"/>
  <c r="H17" i="61" s="1"/>
  <c r="L23" i="28"/>
  <c r="F23" i="28"/>
  <c r="G23" i="28" s="1"/>
  <c r="H23" i="28" s="1"/>
  <c r="L25" i="28"/>
  <c r="F25" i="28"/>
  <c r="G25" i="28" s="1"/>
  <c r="H25" i="28" s="1"/>
  <c r="L22" i="28"/>
  <c r="F22" i="28"/>
  <c r="G22" i="28" s="1"/>
  <c r="H22" i="28" s="1"/>
  <c r="L18" i="28"/>
  <c r="F18" i="28"/>
  <c r="G18" i="28" s="1"/>
  <c r="H18" i="28" s="1"/>
  <c r="L17" i="28"/>
  <c r="F17" i="28"/>
  <c r="G17" i="28" s="1"/>
  <c r="H17" i="28" s="1"/>
  <c r="L16" i="28"/>
  <c r="F16" i="28"/>
  <c r="G16" i="28" s="1"/>
  <c r="H16" i="28" s="1"/>
  <c r="L55" i="60"/>
  <c r="F55" i="60"/>
  <c r="G55" i="60" s="1"/>
  <c r="H55" i="60" s="1"/>
  <c r="L54" i="60"/>
  <c r="F54" i="60"/>
  <c r="G54" i="60" s="1"/>
  <c r="H54" i="60" s="1"/>
  <c r="L53" i="60"/>
  <c r="F53" i="60"/>
  <c r="G53" i="60" s="1"/>
  <c r="H53" i="60" s="1"/>
  <c r="L25" i="60"/>
  <c r="F25" i="60"/>
  <c r="G25" i="60" s="1"/>
  <c r="H25" i="60" s="1"/>
  <c r="L24" i="60"/>
  <c r="F24" i="60"/>
  <c r="G24" i="60" s="1"/>
  <c r="H24" i="60" s="1"/>
  <c r="L23" i="60"/>
  <c r="F23" i="60"/>
  <c r="G23" i="60" s="1"/>
  <c r="H23" i="60" s="1"/>
  <c r="L22" i="60"/>
  <c r="F22" i="60"/>
  <c r="G22" i="60" s="1"/>
  <c r="H22" i="60" s="1"/>
  <c r="L21" i="60"/>
  <c r="F21" i="60"/>
  <c r="G21" i="60" s="1"/>
  <c r="H21" i="60" s="1"/>
  <c r="L20" i="60"/>
  <c r="F20" i="60"/>
  <c r="G20" i="60" s="1"/>
  <c r="H20" i="60" s="1"/>
  <c r="L19" i="60"/>
  <c r="F19" i="60"/>
  <c r="G19" i="60" s="1"/>
  <c r="H19" i="60" s="1"/>
  <c r="L71" i="1"/>
  <c r="F71" i="1"/>
  <c r="G71" i="1" s="1"/>
  <c r="H71" i="1" s="1"/>
  <c r="L70" i="1"/>
  <c r="F70" i="1"/>
  <c r="G70" i="1" s="1"/>
  <c r="H70" i="1" s="1"/>
  <c r="L69" i="1"/>
  <c r="F69" i="1"/>
  <c r="G69" i="1" s="1"/>
  <c r="H69" i="1" s="1"/>
  <c r="L31" i="1"/>
  <c r="F31" i="1"/>
  <c r="G31" i="1" s="1"/>
  <c r="H31" i="1" s="1"/>
  <c r="L30" i="1"/>
  <c r="F30" i="1"/>
  <c r="G30" i="1" s="1"/>
  <c r="H30" i="1" s="1"/>
  <c r="L29" i="1"/>
  <c r="F29" i="1"/>
  <c r="G29" i="1" s="1"/>
  <c r="H29" i="1" s="1"/>
  <c r="L26" i="1"/>
  <c r="F26" i="1"/>
  <c r="G26" i="1" s="1"/>
  <c r="H26" i="1" s="1"/>
  <c r="L25" i="1"/>
  <c r="F25" i="1"/>
  <c r="G25" i="1" s="1"/>
  <c r="H25" i="1" s="1"/>
  <c r="L24" i="1"/>
  <c r="F24" i="1"/>
  <c r="G24" i="1" s="1"/>
  <c r="H24" i="1" s="1"/>
  <c r="L22" i="1"/>
  <c r="F22" i="1"/>
  <c r="G22" i="1" s="1"/>
  <c r="H22" i="1" s="1"/>
  <c r="L21" i="1"/>
  <c r="F21" i="1"/>
  <c r="G21" i="1" s="1"/>
  <c r="H21" i="1" s="1"/>
  <c r="L20" i="1"/>
  <c r="F20" i="1"/>
  <c r="G20" i="1" s="1"/>
  <c r="H20" i="1" s="1"/>
  <c r="L19" i="1"/>
  <c r="F19" i="1"/>
  <c r="G19" i="1" s="1"/>
  <c r="H19" i="1" s="1"/>
  <c r="L18" i="1"/>
  <c r="F18" i="1"/>
  <c r="G18" i="1" s="1"/>
  <c r="H18" i="1" s="1"/>
  <c r="L17" i="1"/>
  <c r="F17" i="1"/>
  <c r="G17" i="1" s="1"/>
  <c r="H17" i="1" s="1"/>
  <c r="L16" i="1"/>
  <c r="F16" i="1"/>
  <c r="G16" i="1" s="1"/>
  <c r="H16" i="1" s="1"/>
  <c r="H36" i="1" l="1"/>
  <c r="H27" i="28"/>
  <c r="E33" i="28" s="1"/>
  <c r="E31" i="28" s="1"/>
  <c r="H25" i="61"/>
  <c r="H25" i="2"/>
  <c r="H26" i="60"/>
  <c r="G30" i="61" l="1"/>
  <c r="G28" i="61" s="1"/>
  <c r="G41" i="1"/>
  <c r="G39" i="1" s="1"/>
  <c r="E30" i="2"/>
  <c r="E28" i="2" s="1"/>
  <c r="G30" i="60"/>
  <c r="G28" i="60" s="1"/>
</calcChain>
</file>

<file path=xl/sharedStrings.xml><?xml version="1.0" encoding="utf-8"?>
<sst xmlns="http://schemas.openxmlformats.org/spreadsheetml/2006/main" count="4361" uniqueCount="888">
  <si>
    <t>kos</t>
  </si>
  <si>
    <t>Kraj:</t>
  </si>
  <si>
    <t>Datum:</t>
  </si>
  <si>
    <t>Žig</t>
  </si>
  <si>
    <t>Podpis odgovorne osebe</t>
  </si>
  <si>
    <t>PREDRAČUN</t>
  </si>
  <si>
    <t>EUR</t>
  </si>
  <si>
    <t>SKUPAJ VREDNOST CELOTNEGA SKLOPA 2</t>
  </si>
  <si>
    <t>kg</t>
  </si>
  <si>
    <t>l</t>
  </si>
  <si>
    <t xml:space="preserve">a) Skupna višina predračuna za celotno ponudbo brez vključenega DDV znaša     </t>
  </si>
  <si>
    <t xml:space="preserve">b) Skupna višina predračuna za celotno ponudbo vključno z DDV znaša             </t>
  </si>
  <si>
    <t>SKUPAJ VREDNOST CELOTNEGA SKLOPA 1</t>
  </si>
  <si>
    <t>SKUPAJ VREDNOST CELOTNEGA SKLOPA 22</t>
  </si>
  <si>
    <t>SKUPAJ VREDNOST CELOTNEGA SKLOPA 20</t>
  </si>
  <si>
    <t>Naziv artikla</t>
  </si>
  <si>
    <t>Okvirna količina</t>
  </si>
  <si>
    <t>Enota mere</t>
  </si>
  <si>
    <t>Cena na enoto mere, brez DDV EUR</t>
  </si>
  <si>
    <t>Cena na enoto mere, z DDV EUR</t>
  </si>
  <si>
    <t>Skupaj vrednost  za okvirno količino EUR</t>
  </si>
  <si>
    <t>SKUPAJ VREDNOST CELOTNEGA SKLOPA 3</t>
  </si>
  <si>
    <t>SKUPAJ VREDNOST CELOTNEGA SKLOPA 18</t>
  </si>
  <si>
    <t xml:space="preserve"> </t>
  </si>
  <si>
    <t>Davek 
EUR</t>
  </si>
  <si>
    <t>Preračunana cena za ponujeno živilo (glede na ceno za enoto mere) brez DDV EUR</t>
  </si>
  <si>
    <t>SHEMA KAKOVOSTI</t>
  </si>
  <si>
    <r>
      <rPr>
        <b/>
        <sz val="10"/>
        <color indexed="8"/>
        <rFont val="Arial"/>
        <family val="2"/>
        <charset val="238"/>
      </rPr>
      <t>SVINJSKO STEGNO</t>
    </r>
    <r>
      <rPr>
        <sz val="10"/>
        <color indexed="8"/>
        <rFont val="Arial"/>
        <family val="2"/>
        <charset val="238"/>
      </rPr>
      <t xml:space="preserve"> b.k., </t>
    </r>
    <r>
      <rPr>
        <b/>
        <sz val="10"/>
        <color indexed="8"/>
        <rFont val="Arial"/>
        <family val="2"/>
        <charset val="238"/>
      </rPr>
      <t>sveže mleto meso</t>
    </r>
    <r>
      <rPr>
        <sz val="10"/>
        <color indexed="8"/>
        <rFont val="Arial"/>
        <family val="2"/>
        <charset val="238"/>
      </rPr>
      <t>, max. 20 % maščobe</t>
    </r>
  </si>
  <si>
    <r>
      <rPr>
        <b/>
        <sz val="10"/>
        <color indexed="8"/>
        <rFont val="Arial"/>
        <family val="2"/>
        <charset val="238"/>
      </rPr>
      <t>KRANJSKA KLOBASA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 xml:space="preserve">certificirana, </t>
    </r>
    <r>
      <rPr>
        <sz val="10"/>
        <color indexed="8"/>
        <rFont val="Arial"/>
        <family val="2"/>
        <charset val="238"/>
      </rPr>
      <t xml:space="preserve">izdelana iz svinjskega mesa (75-80 %) in trde slanine (20-25 %), začimb in soli </t>
    </r>
  </si>
  <si>
    <t>Opomba:</t>
  </si>
  <si>
    <t xml:space="preserve">                                       vpiše ponudnik</t>
  </si>
  <si>
    <t xml:space="preserve">                                       vpiše naročnik</t>
  </si>
  <si>
    <t xml:space="preserve">                                       podatek se samodejno izračuna na podlagi formule</t>
  </si>
  <si>
    <t>Razlaga stolpcev predračuna</t>
  </si>
  <si>
    <t>primer</t>
  </si>
  <si>
    <t>ponudnik vpiše ceno brez davka v EUR za navedeno enoto mere (kom, l, kg), pri enoti mere kom ponudnik mora upoštevati gramažo oz. volumen polnjenja naveden pri opisu posameznega živila</t>
  </si>
  <si>
    <t xml:space="preserve">Blagovna znamka in proizvajalec </t>
  </si>
  <si>
    <r>
      <t xml:space="preserve">ponudnik vpiše trgovsko ime oz. naziv ponujenega živila in naziv proizvajalca </t>
    </r>
    <r>
      <rPr>
        <b/>
        <sz val="9"/>
        <rFont val="Arial"/>
        <family val="2"/>
        <charset val="238"/>
      </rPr>
      <t>(obvezno)</t>
    </r>
  </si>
  <si>
    <t>ŽIVILO 1, pakirano 200 g</t>
  </si>
  <si>
    <t>ŽIVILO 2, pakirano 1 kg</t>
  </si>
  <si>
    <t>ŽIVILO 3, pakirano 1 l</t>
  </si>
  <si>
    <t>7 (5 + 6)</t>
  </si>
  <si>
    <t>8 (7 x 3)</t>
  </si>
  <si>
    <t>X</t>
  </si>
  <si>
    <r>
      <t>ŽEPEK/BLAZINICA temna s čokoladnim nadevom 80 g</t>
    </r>
    <r>
      <rPr>
        <sz val="10"/>
        <color indexed="8"/>
        <rFont val="Arial"/>
        <family val="2"/>
        <charset val="238"/>
      </rPr>
      <t>, narejen iz temnega listnatega kvašenega testa s pšeničnimi otrobi in čokoladno-lešnikovim polnilom</t>
    </r>
  </si>
  <si>
    <r>
      <rPr>
        <b/>
        <sz val="10"/>
        <color indexed="8"/>
        <rFont val="Arial"/>
        <family val="2"/>
        <charset val="238"/>
      </rPr>
      <t>ROGLJIČ s šunko in sirom 80 g</t>
    </r>
    <r>
      <rPr>
        <sz val="10"/>
        <color indexed="8"/>
        <rFont val="Arial"/>
        <family val="2"/>
        <charset val="238"/>
      </rPr>
      <t>, slano pecivo iz listnato kvašenega testa z nadevom</t>
    </r>
  </si>
  <si>
    <r>
      <rPr>
        <b/>
        <sz val="10"/>
        <color indexed="8"/>
        <rFont val="Arial"/>
        <family val="2"/>
        <charset val="238"/>
      </rPr>
      <t>SKUTINA BLAZINICA slana 60 g</t>
    </r>
    <r>
      <rPr>
        <sz val="10"/>
        <color indexed="8"/>
        <rFont val="Arial"/>
        <family val="2"/>
        <charset val="238"/>
      </rPr>
      <t>, narejene iz listnatega testa z nadevom iz skute</t>
    </r>
  </si>
  <si>
    <r>
      <rPr>
        <b/>
        <sz val="10"/>
        <color indexed="8"/>
        <rFont val="Arial"/>
        <family val="2"/>
        <charset val="238"/>
      </rPr>
      <t>POLŽEK sirov 80 g</t>
    </r>
    <r>
      <rPr>
        <sz val="10"/>
        <color indexed="8"/>
        <rFont val="Arial"/>
        <family val="2"/>
        <charset val="238"/>
      </rPr>
      <t xml:space="preserve">, narejen iz listnatega kvašenega testa z nadevom iz sira </t>
    </r>
  </si>
  <si>
    <r>
      <rPr>
        <b/>
        <sz val="10"/>
        <color indexed="8"/>
        <rFont val="Arial"/>
        <family val="2"/>
        <charset val="238"/>
      </rPr>
      <t>POLŽEK sirov 140 g</t>
    </r>
    <r>
      <rPr>
        <sz val="10"/>
        <color indexed="8"/>
        <rFont val="Arial"/>
        <family val="2"/>
        <charset val="238"/>
      </rPr>
      <t>, narejen iz listnatega kvašenega testa z nadevom iz sira</t>
    </r>
  </si>
  <si>
    <r>
      <rPr>
        <b/>
        <sz val="10"/>
        <color indexed="8"/>
        <rFont val="Arial"/>
        <family val="2"/>
        <charset val="238"/>
      </rPr>
      <t>POLŽEK pizza 140 g</t>
    </r>
    <r>
      <rPr>
        <sz val="10"/>
        <color indexed="8"/>
        <rFont val="Arial"/>
        <family val="2"/>
        <charset val="238"/>
      </rPr>
      <t xml:space="preserve">, narejen iz listnatega kvašenega testa z nadevom </t>
    </r>
  </si>
  <si>
    <r>
      <t>PREPEČENEC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značilnega okusa, hrustljave teksture, vse osnovne in dodatne sestavine morajo ustrezati pravilnikom, konzervansi niso dovoljeni, pakirano 330 g</t>
    </r>
  </si>
  <si>
    <r>
      <rPr>
        <b/>
        <sz val="10"/>
        <color indexed="8"/>
        <rFont val="Arial"/>
        <family val="2"/>
        <charset val="238"/>
      </rPr>
      <t>TESTO ZA LAZANJO</t>
    </r>
    <r>
      <rPr>
        <sz val="10"/>
        <color indexed="8"/>
        <rFont val="Arial"/>
        <family val="2"/>
        <charset val="238"/>
      </rPr>
      <t xml:space="preserve"> večji listi prekuhanega testa za lazanjo, globoko zamrznjeni, pakirano 5 kg</t>
    </r>
  </si>
  <si>
    <r>
      <rPr>
        <b/>
        <sz val="10"/>
        <color indexed="8"/>
        <rFont val="Arial"/>
        <family val="2"/>
        <charset val="238"/>
      </rPr>
      <t>TESTO ZA PIZZO</t>
    </r>
    <r>
      <rPr>
        <sz val="10"/>
        <color indexed="8"/>
        <rFont val="Arial"/>
        <family val="2"/>
        <charset val="238"/>
      </rPr>
      <t xml:space="preserve"> hitro zamrznjen izdelek iz kvašenega testa-</t>
    </r>
    <r>
      <rPr>
        <b/>
        <sz val="10"/>
        <color indexed="8"/>
        <rFont val="Arial"/>
        <family val="2"/>
        <charset val="238"/>
      </rPr>
      <t>delno vzhajano</t>
    </r>
    <r>
      <rPr>
        <sz val="10"/>
        <color indexed="8"/>
        <rFont val="Arial"/>
        <family val="2"/>
        <charset val="238"/>
      </rPr>
      <t>, pakirano 1 kg</t>
    </r>
  </si>
  <si>
    <r>
      <t xml:space="preserve">KORUZNI STORŽI mini </t>
    </r>
    <r>
      <rPr>
        <sz val="10"/>
        <color indexed="8"/>
        <rFont val="Arial"/>
        <family val="2"/>
        <charset val="238"/>
      </rPr>
      <t xml:space="preserve">zdravi, čisti, brez tujih primesi, naglo globoko ohlajeni, I. kvaliteta, pakiranje 1 kg, </t>
    </r>
    <r>
      <rPr>
        <b/>
        <sz val="10"/>
        <color indexed="8"/>
        <rFont val="Arial"/>
        <family val="2"/>
        <charset val="238"/>
      </rPr>
      <t>transportno pakiranje 1 kg</t>
    </r>
  </si>
  <si>
    <r>
      <t>KOSTANJ celi</t>
    </r>
    <r>
      <rPr>
        <sz val="10"/>
        <color indexed="8"/>
        <rFont val="Arial"/>
        <family val="2"/>
        <charset val="238"/>
      </rPr>
      <t xml:space="preserve">, naglo globoko ohlajen, pakirano do 1 kg, </t>
    </r>
    <r>
      <rPr>
        <b/>
        <sz val="10"/>
        <color indexed="8"/>
        <rFont val="Arial"/>
        <family val="2"/>
        <charset val="238"/>
      </rPr>
      <t>transportno pakiranje 1 kg</t>
    </r>
  </si>
  <si>
    <t>Volumen/ gramaža enote polnjenja, pakiranja</t>
  </si>
  <si>
    <t>SKUPAJ VREDNOST CELOTNEGA SKLOPA 4</t>
  </si>
  <si>
    <r>
      <rPr>
        <b/>
        <sz val="10"/>
        <color indexed="8"/>
        <rFont val="Arial"/>
        <family val="2"/>
        <charset val="238"/>
      </rPr>
      <t>PLJUČNA PEČENKA MLADEGA GOVEDA b.k.</t>
    </r>
    <r>
      <rPr>
        <sz val="10"/>
        <color indexed="8"/>
        <rFont val="Arial"/>
        <family val="2"/>
        <charset val="238"/>
      </rPr>
      <t>, sveža, izven kakovostne kategorije, kosi obdelani od 1 kg do 2 kg</t>
    </r>
  </si>
  <si>
    <r>
      <rPr>
        <b/>
        <sz val="10"/>
        <color indexed="8"/>
        <rFont val="Arial"/>
        <family val="2"/>
        <charset val="238"/>
      </rPr>
      <t xml:space="preserve">STEGNO MLADEGA GOVEDA (JUNČJE) </t>
    </r>
    <r>
      <rPr>
        <sz val="10"/>
        <color indexed="8"/>
        <rFont val="Arial"/>
        <family val="2"/>
        <charset val="238"/>
      </rPr>
      <t xml:space="preserve"> b.k., </t>
    </r>
    <r>
      <rPr>
        <b/>
        <sz val="10"/>
        <color indexed="8"/>
        <rFont val="Arial"/>
        <family val="2"/>
        <charset val="238"/>
      </rPr>
      <t>sveže mleto meso</t>
    </r>
    <r>
      <rPr>
        <sz val="10"/>
        <color indexed="8"/>
        <rFont val="Arial"/>
        <family val="2"/>
        <charset val="238"/>
      </rPr>
      <t>, max. 20 % maščobe</t>
    </r>
  </si>
  <si>
    <r>
      <rPr>
        <b/>
        <sz val="10"/>
        <color indexed="8"/>
        <rFont val="Arial"/>
        <family val="2"/>
        <charset val="238"/>
      </rPr>
      <t>KOSTI MLADEGA GOVEDA</t>
    </r>
    <r>
      <rPr>
        <sz val="10"/>
        <color indexed="8"/>
        <rFont val="Arial"/>
        <family val="2"/>
        <charset val="238"/>
      </rPr>
      <t xml:space="preserve"> rahle, sveže, žagane</t>
    </r>
  </si>
  <si>
    <r>
      <rPr>
        <b/>
        <sz val="10"/>
        <color indexed="8"/>
        <rFont val="Arial"/>
        <family val="2"/>
        <charset val="238"/>
      </rPr>
      <t>SVEŽA REBRA MLADEGA GOVEDA</t>
    </r>
    <r>
      <rPr>
        <sz val="10"/>
        <color indexed="8"/>
        <rFont val="Arial"/>
        <family val="2"/>
        <charset val="238"/>
      </rPr>
      <t>, manj mastna, žagana</t>
    </r>
  </si>
  <si>
    <r>
      <t xml:space="preserve">PIŠČANEC </t>
    </r>
    <r>
      <rPr>
        <sz val="10"/>
        <color indexed="8"/>
        <rFont val="Arial"/>
        <family val="2"/>
        <charset val="238"/>
      </rPr>
      <t>cel očiščen, brez dodane drobovine</t>
    </r>
  </si>
  <si>
    <r>
      <t>HRUSTLJAVE PALČKE IZ KVAŠENEGA TESTA s sezamom</t>
    </r>
    <r>
      <rPr>
        <sz val="10"/>
        <color indexed="8"/>
        <rFont val="Arial"/>
        <family val="2"/>
        <charset val="238"/>
      </rPr>
      <t>, z dodatkom oljčnega olja, brez palminega olj</t>
    </r>
    <r>
      <rPr>
        <b/>
        <sz val="10"/>
        <color indexed="8"/>
        <rFont val="Arial"/>
        <family val="2"/>
        <charset val="238"/>
      </rPr>
      <t>a</t>
    </r>
    <r>
      <rPr>
        <sz val="10"/>
        <color indexed="8"/>
        <rFont val="Arial"/>
        <family val="2"/>
        <charset val="238"/>
      </rPr>
      <t xml:space="preserve"> , pakirano </t>
    </r>
    <r>
      <rPr>
        <sz val="10"/>
        <rFont val="Arial"/>
        <family val="2"/>
        <charset val="238"/>
      </rPr>
      <t xml:space="preserve">120 g
</t>
    </r>
    <r>
      <rPr>
        <i/>
        <sz val="10"/>
        <rFont val="Arial"/>
        <family val="2"/>
        <charset val="238"/>
      </rPr>
      <t>(Grisini ali enakovredno)</t>
    </r>
  </si>
  <si>
    <r>
      <t>HRUSTLJAVE PALČKE IZ KVAŠENEGA TESTA s paradižnikom in origanom</t>
    </r>
    <r>
      <rPr>
        <sz val="10"/>
        <color indexed="8"/>
        <rFont val="Arial"/>
        <family val="2"/>
        <charset val="238"/>
      </rPr>
      <t xml:space="preserve">, z dodatkom oljčnega olja, brez palminega olja, pakirano </t>
    </r>
    <r>
      <rPr>
        <sz val="10"/>
        <rFont val="Arial"/>
        <family val="2"/>
        <charset val="238"/>
      </rPr>
      <t xml:space="preserve">120 g
</t>
    </r>
    <r>
      <rPr>
        <i/>
        <sz val="10"/>
        <rFont val="Arial"/>
        <family val="2"/>
        <charset val="238"/>
      </rPr>
      <t>(Grisini pizza ali enakovredno)</t>
    </r>
  </si>
  <si>
    <r>
      <t xml:space="preserve">HRENOVKA </t>
    </r>
    <r>
      <rPr>
        <sz val="10"/>
        <color indexed="8"/>
        <rFont val="Arial"/>
        <family val="2"/>
        <charset val="238"/>
      </rPr>
      <t>iz ekološko pridelanega govejega mesa, brez ojačevalcev okusa, umetnih barvil, glutena in konzervansov, z dodatkom ekoloških začimb, od 100 do 150 g/par</t>
    </r>
  </si>
  <si>
    <r>
      <t xml:space="preserve">EKOLOŠKI JOGURT </t>
    </r>
    <r>
      <rPr>
        <sz val="10"/>
        <color indexed="8"/>
        <rFont val="Arial"/>
        <family val="2"/>
        <charset val="238"/>
      </rPr>
      <t>iz pasteriziranega mleka, od 2,5 % do 3,6 % mlečne maščobe, brez konzervansov in drugih aditivov, pakirano od 1 kg do 5 kg</t>
    </r>
  </si>
  <si>
    <t>stolpec št. 5: Cena na enoto mere, brez DDV EUR</t>
  </si>
  <si>
    <t>stolpec št. 9: Blagovna znamka in proizvajalec</t>
  </si>
  <si>
    <t>stolpec št. 10:  Gramaža, volumen ponujenega živila = max ± 20 % od določene enote polnjenja (samo za enoto mere kom)</t>
  </si>
  <si>
    <r>
      <t>ponudnik označi z znakom X za posamezno živilo, ki ga ponuja, in/ali ima katerega od znakov kakovosti</t>
    </r>
    <r>
      <rPr>
        <b/>
        <sz val="9"/>
        <rFont val="Arial"/>
        <family val="2"/>
        <charset val="238"/>
      </rPr>
      <t xml:space="preserve"> (dokazilo - veljavni certifikat obvezno priložiti )</t>
    </r>
  </si>
  <si>
    <t>probion</t>
  </si>
  <si>
    <t>nutris</t>
  </si>
  <si>
    <t>golden</t>
  </si>
  <si>
    <t>Sklop 3: SVEŽE PERUTNINSKO MESO IN IZDELKI</t>
  </si>
  <si>
    <t xml:space="preserve">Sklop 4: Živila iz shem kakovosti (brez ekoloških živil): SVEŽE PERUTNINSKO MESO </t>
  </si>
  <si>
    <t>Cena na enoto mere, 
z DDV 
EUR</t>
  </si>
  <si>
    <r>
      <t xml:space="preserve">Gramaža, volumen ponujenega živila = max ± 20 % od določene enote polnjenja (samo za enoto mere </t>
    </r>
    <r>
      <rPr>
        <b/>
        <sz val="10"/>
        <color indexed="8"/>
        <rFont val="Arial"/>
        <family val="2"/>
        <charset val="238"/>
      </rPr>
      <t>kos</t>
    </r>
    <r>
      <rPr>
        <sz val="10"/>
        <color indexed="8"/>
        <rFont val="Arial"/>
        <family val="2"/>
        <charset val="238"/>
      </rPr>
      <t>)</t>
    </r>
  </si>
  <si>
    <r>
      <t xml:space="preserve">Dovoljena gramaža, volumen ponujenega živila = max </t>
    </r>
    <r>
      <rPr>
        <sz val="10"/>
        <color indexed="8"/>
        <rFont val="Calibri"/>
        <family val="2"/>
        <charset val="238"/>
      </rPr>
      <t>±</t>
    </r>
    <r>
      <rPr>
        <sz val="10"/>
        <color indexed="8"/>
        <rFont val="Arial"/>
        <family val="2"/>
        <charset val="238"/>
      </rPr>
      <t xml:space="preserve"> 20 % od določene enote polnjenja (samo za enoto mere </t>
    </r>
    <r>
      <rPr>
        <b/>
        <sz val="10"/>
        <color indexed="8"/>
        <rFont val="Arial"/>
        <family val="2"/>
        <charset val="238"/>
      </rPr>
      <t>kos</t>
    </r>
    <r>
      <rPr>
        <sz val="10"/>
        <color indexed="8"/>
        <rFont val="Arial"/>
        <family val="2"/>
        <charset val="238"/>
      </rPr>
      <t>)</t>
    </r>
  </si>
  <si>
    <t>stolpec št. 11:  Gramaža, volumen ponujenega živila = max ± 20 % od določene enote polnjenja (samo za enoto mere kom)</t>
  </si>
  <si>
    <t>stolpec št. 13: Shema kakovosti</t>
  </si>
  <si>
    <t>160 - 240</t>
  </si>
  <si>
    <t xml:space="preserve">160 - 240 </t>
  </si>
  <si>
    <t>1.364 - 2.046</t>
  </si>
  <si>
    <t>64 - 96</t>
  </si>
  <si>
    <t>SKUPAJ VREDNOST CELOTNEGA SKLOPA 7</t>
  </si>
  <si>
    <t>400 - 600</t>
  </si>
  <si>
    <t>144 - 216</t>
  </si>
  <si>
    <t>320 - 480</t>
  </si>
  <si>
    <t>200 - 300</t>
  </si>
  <si>
    <t>112 - 168</t>
  </si>
  <si>
    <t>120 - 180</t>
  </si>
  <si>
    <t>80 - 120</t>
  </si>
  <si>
    <t>96 - 144</t>
  </si>
  <si>
    <t>48 - 72</t>
  </si>
  <si>
    <t>32 - 48</t>
  </si>
  <si>
    <t>80 -120</t>
  </si>
  <si>
    <t>56 - 84</t>
  </si>
  <si>
    <t>40 - 60</t>
  </si>
  <si>
    <t>104 - 156</t>
  </si>
  <si>
    <t>280 - 420</t>
  </si>
  <si>
    <t>640 - 960</t>
  </si>
  <si>
    <t>800 - 1200</t>
  </si>
  <si>
    <t>128 - 192</t>
  </si>
  <si>
    <t>264 - 396</t>
  </si>
  <si>
    <r>
      <rPr>
        <b/>
        <sz val="10"/>
        <color indexed="8"/>
        <rFont val="Arial"/>
        <family val="2"/>
        <charset val="238"/>
      </rPr>
      <t>PALAČINKE</t>
    </r>
    <r>
      <rPr>
        <sz val="10"/>
        <color indexed="8"/>
        <rFont val="Arial"/>
        <family val="2"/>
        <charset val="238"/>
      </rPr>
      <t>, globoko zamrznjene, 60 g/kos, pakirano 1,2 kg</t>
    </r>
  </si>
  <si>
    <r>
      <rPr>
        <b/>
        <sz val="10"/>
        <color indexed="8"/>
        <rFont val="Arial"/>
        <family val="2"/>
        <charset val="238"/>
      </rPr>
      <t>PALAČINKE iz ajdove moke</t>
    </r>
    <r>
      <rPr>
        <sz val="10"/>
        <color indexed="8"/>
        <rFont val="Arial"/>
        <family val="2"/>
        <charset val="238"/>
      </rPr>
      <t>, globoko zamrznjene, 60 g/kos, pakirano 1,4 kg</t>
    </r>
  </si>
  <si>
    <t>1,12 - 1,68</t>
  </si>
  <si>
    <t>0,96 - 1,44</t>
  </si>
  <si>
    <t>SKUPAJ VREDNOST CELOTNEGA SKLOPA 21</t>
  </si>
  <si>
    <t>3,2 - 4,8</t>
  </si>
  <si>
    <t>560 - 840</t>
  </si>
  <si>
    <t>240 - 360</t>
  </si>
  <si>
    <t>132 - 198</t>
  </si>
  <si>
    <t>480 - 720</t>
  </si>
  <si>
    <t>680 - 1020</t>
  </si>
  <si>
    <t>2,0 - 3,0</t>
  </si>
  <si>
    <t>0,8 - 1,2</t>
  </si>
  <si>
    <t>SKUPAJ VREDNOST CELOTNEGA SKLOPA 24</t>
  </si>
  <si>
    <t xml:space="preserve">400 - 600 </t>
  </si>
  <si>
    <t>2,96 - 4,44</t>
  </si>
  <si>
    <t>600 - 900</t>
  </si>
  <si>
    <t>176 - 264</t>
  </si>
  <si>
    <t>172 - 258</t>
  </si>
  <si>
    <t>108 - 162</t>
  </si>
  <si>
    <t>496 - 744</t>
  </si>
  <si>
    <t>124 - 186</t>
  </si>
  <si>
    <t>148 - 222</t>
  </si>
  <si>
    <t>288 - 432</t>
  </si>
  <si>
    <t>688 - 1032</t>
  </si>
  <si>
    <t>360 - 540</t>
  </si>
  <si>
    <t>212 - 318</t>
  </si>
  <si>
    <t>100 - 150</t>
  </si>
  <si>
    <t>170 - 228</t>
  </si>
  <si>
    <t>136 - 204</t>
  </si>
  <si>
    <t>21 - 33</t>
  </si>
  <si>
    <t>16 - 24</t>
  </si>
  <si>
    <t>1,2 - 1,8</t>
  </si>
  <si>
    <t>SKUPAJ VREDNOST CELOTNEGA SKLOPA 25</t>
  </si>
  <si>
    <t>SKUPAJ VREDNOST CELOTNEGA SKLOPA 26</t>
  </si>
  <si>
    <t>SKUPAJ VREDNOST CELOTNEGA SKLOPA 27</t>
  </si>
  <si>
    <t>SKUPAJ VREDNOST CELOTNEGA SKLOPA 29</t>
  </si>
  <si>
    <t>180 - 270</t>
  </si>
  <si>
    <t>300 - 450</t>
  </si>
  <si>
    <t>140 - 210</t>
  </si>
  <si>
    <t>28 - 43</t>
  </si>
  <si>
    <r>
      <t xml:space="preserve">ponudnik vpiše gramažo oz. volumen živila, ki ga je ponudil (iz stolpca 9); v primeru, da je enota mere kg ali l odstopanje ni dovoljeno (ponudnik mora ponuditi litrsko oz. kilogramsko živilo). V primeru, da je enota mere kos, ponudnik lahko ponudi živilo katerega gramaža oziroma volumen za </t>
    </r>
    <r>
      <rPr>
        <b/>
        <sz val="9"/>
        <rFont val="Calibri"/>
        <family val="2"/>
        <charset val="238"/>
      </rPr>
      <t>± 20 % odstopa od gramaže oz. volumna</t>
    </r>
    <r>
      <rPr>
        <sz val="9"/>
        <rFont val="Calibri"/>
        <family val="2"/>
        <charset val="238"/>
      </rPr>
      <t xml:space="preserve"> navedenega pri opisu posameznega živila </t>
    </r>
    <r>
      <rPr>
        <b/>
        <sz val="9"/>
        <rFont val="Calibri"/>
        <family val="2"/>
        <charset val="238"/>
      </rPr>
      <t>(meja ± 20 % je že preračunana in navedena v stolpcu 10)</t>
    </r>
  </si>
  <si>
    <t xml:space="preserve">Naziv: </t>
  </si>
  <si>
    <t>Naslov:</t>
  </si>
  <si>
    <t xml:space="preserve">ID za DDV: </t>
  </si>
  <si>
    <t>Matična številka:</t>
  </si>
  <si>
    <r>
      <rPr>
        <b/>
        <sz val="10"/>
        <color indexed="8"/>
        <rFont val="Arial"/>
        <family val="2"/>
        <charset val="238"/>
      </rPr>
      <t>KONZERVIRANA skuša na žaru v lastnem soku ali sončničnem/oljčnem olju</t>
    </r>
    <r>
      <rPr>
        <sz val="10"/>
        <color indexed="8"/>
        <rFont val="Arial"/>
        <family val="2"/>
        <charset val="238"/>
      </rPr>
      <t>, konzervansi niso dovoljeni; v hermetično zaprti embalaži, pakirano 150 g</t>
    </r>
  </si>
  <si>
    <r>
      <rPr>
        <b/>
        <sz val="10"/>
        <color indexed="8"/>
        <rFont val="Arial"/>
        <family val="2"/>
        <charset val="238"/>
      </rPr>
      <t>ROGLJIČ/ŠTRUČKA s koprivo in semeni 60 g</t>
    </r>
    <r>
      <rPr>
        <sz val="10"/>
        <color indexed="8"/>
        <rFont val="Arial"/>
        <family val="2"/>
        <charset val="238"/>
      </rPr>
      <t>;  slano pecivo iz listnatega kvašenega testa z listi koprive in semeni</t>
    </r>
  </si>
  <si>
    <r>
      <rPr>
        <b/>
        <sz val="10"/>
        <color indexed="8"/>
        <rFont val="Arial"/>
        <family val="2"/>
        <charset val="238"/>
      </rPr>
      <t>ROGLJIČ/ŠTRUČKA s kaljenimi semeni 70 g</t>
    </r>
    <r>
      <rPr>
        <sz val="10"/>
        <color indexed="8"/>
        <rFont val="Arial"/>
        <family val="2"/>
        <charset val="238"/>
      </rPr>
      <t>;  slano pecivo iz kvašenega testa s fermentiranimi zrni</t>
    </r>
  </si>
  <si>
    <t>žig</t>
  </si>
  <si>
    <t>SKUPAJ VREDNOST CELOTNEGA SKLOPA 13</t>
  </si>
  <si>
    <t>PONUDNIK</t>
  </si>
  <si>
    <r>
      <rPr>
        <b/>
        <sz val="10"/>
        <color indexed="8"/>
        <rFont val="Arial"/>
        <family val="2"/>
        <charset val="238"/>
      </rPr>
      <t>TELEČJE STEGNO b.k. v kosu</t>
    </r>
    <r>
      <rPr>
        <sz val="10"/>
        <color indexed="8"/>
        <rFont val="Arial"/>
        <family val="2"/>
        <charset val="238"/>
      </rPr>
      <t>, sveže, I. kategorija</t>
    </r>
  </si>
  <si>
    <r>
      <rPr>
        <b/>
        <sz val="10"/>
        <color indexed="8"/>
        <rFont val="Arial"/>
        <family val="2"/>
        <charset val="238"/>
      </rPr>
      <t>SVINJSKO STEGNO b.k. v kosu</t>
    </r>
    <r>
      <rPr>
        <sz val="10"/>
        <color indexed="8"/>
        <rFont val="Arial"/>
        <family val="2"/>
        <charset val="238"/>
      </rPr>
      <t>, sveže, I. kategorija</t>
    </r>
  </si>
  <si>
    <r>
      <rPr>
        <b/>
        <sz val="10"/>
        <color indexed="8"/>
        <rFont val="Arial"/>
        <family val="2"/>
        <charset val="238"/>
      </rPr>
      <t>SVINJSKI FILE RIBICA v kosu</t>
    </r>
    <r>
      <rPr>
        <sz val="10"/>
        <color indexed="8"/>
        <rFont val="Arial"/>
        <family val="2"/>
        <charset val="238"/>
      </rPr>
      <t>, sveže, extra kategorija</t>
    </r>
  </si>
  <si>
    <r>
      <t xml:space="preserve">MORTADELA rezana na rezine, </t>
    </r>
    <r>
      <rPr>
        <sz val="10"/>
        <color indexed="8"/>
        <rFont val="Arial"/>
        <family val="2"/>
        <charset val="238"/>
      </rPr>
      <t>poltrajna pasterizirana salama iz svinjskega mesa</t>
    </r>
  </si>
  <si>
    <r>
      <t xml:space="preserve">PREŠANA ŠUNKA PUSTA rezana na rezine, </t>
    </r>
    <r>
      <rPr>
        <sz val="10"/>
        <color indexed="8"/>
        <rFont val="Arial"/>
        <family val="2"/>
        <charset val="238"/>
      </rPr>
      <t>pasteriziran izdelek iz celih kosov svinjskega mesa ali razrezanega svinjskega mesa brez mesnega testa, ekstra kakovostni razred</t>
    </r>
  </si>
  <si>
    <r>
      <rPr>
        <b/>
        <sz val="10"/>
        <color indexed="8"/>
        <rFont val="Arial"/>
        <family val="2"/>
        <charset val="238"/>
      </rPr>
      <t>STEGNO MLADEGA GOVEDA (JUNČJE) b.k. v kosu</t>
    </r>
    <r>
      <rPr>
        <sz val="10"/>
        <color indexed="8"/>
        <rFont val="Arial"/>
        <family val="2"/>
        <charset val="238"/>
      </rPr>
      <t xml:space="preserve">, sveže, I. kategorija </t>
    </r>
  </si>
  <si>
    <r>
      <rPr>
        <b/>
        <sz val="10"/>
        <rFont val="Arial"/>
        <family val="2"/>
        <charset val="238"/>
      </rPr>
      <t xml:space="preserve">LOSOS pacifiški file </t>
    </r>
    <r>
      <rPr>
        <b/>
        <i/>
        <sz val="10"/>
        <rFont val="Arial"/>
        <family val="2"/>
        <charset val="238"/>
      </rPr>
      <t>(Oncorhynchus spp.)</t>
    </r>
    <r>
      <rPr>
        <b/>
        <sz val="10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očiščeni nepoškodvani, globoko zamrznjeni fileji, brez kosti, I. kategorija</t>
    </r>
  </si>
  <si>
    <r>
      <rPr>
        <b/>
        <sz val="10"/>
        <rFont val="Arial"/>
        <family val="2"/>
        <charset val="238"/>
      </rPr>
      <t xml:space="preserve">LOSOS atlantski file </t>
    </r>
    <r>
      <rPr>
        <b/>
        <i/>
        <sz val="10"/>
        <rFont val="Arial"/>
        <family val="2"/>
        <charset val="238"/>
      </rPr>
      <t>(Salmo salar)</t>
    </r>
    <r>
      <rPr>
        <b/>
        <sz val="10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očiščeni nepoškodvani, globoko zamrznjeni fileji, brez kosti, I. kategorija</t>
    </r>
  </si>
  <si>
    <r>
      <rPr>
        <b/>
        <sz val="10"/>
        <color indexed="8"/>
        <rFont val="Arial"/>
        <family val="2"/>
        <charset val="238"/>
      </rPr>
      <t xml:space="preserve">MORSKA PLOŠČA </t>
    </r>
    <r>
      <rPr>
        <b/>
        <i/>
        <sz val="10"/>
        <color indexed="8"/>
        <rFont val="Arial"/>
        <family val="2"/>
        <charset val="238"/>
      </rPr>
      <t>(Pleuronectes platessa)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bela riba, očiščeni, nepoškodovani globoko zamrznjeni fileji, brez kosti, I. kategorija</t>
    </r>
  </si>
  <si>
    <r>
      <rPr>
        <b/>
        <sz val="10"/>
        <color indexed="8"/>
        <rFont val="Arial"/>
        <family val="2"/>
        <charset val="238"/>
      </rPr>
      <t>NOVOZELANDSKI REPAK</t>
    </r>
    <r>
      <rPr>
        <b/>
        <i/>
        <sz val="10"/>
        <color indexed="8"/>
        <rFont val="Arial"/>
        <family val="2"/>
        <charset val="238"/>
      </rPr>
      <t xml:space="preserve"> (Macruronus novazelandiae)</t>
    </r>
    <r>
      <rPr>
        <i/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bela riba, očiščeni, nepoškodovani globoko zamrznjeni fileji, brez kosti, I. kategorija, brez glazure</t>
    </r>
  </si>
  <si>
    <r>
      <rPr>
        <b/>
        <sz val="10"/>
        <color indexed="8"/>
        <rFont val="Arial"/>
        <family val="2"/>
        <charset val="238"/>
      </rPr>
      <t xml:space="preserve">TRSKA/POLENOVKA file </t>
    </r>
    <r>
      <rPr>
        <b/>
        <i/>
        <sz val="10"/>
        <color indexed="8"/>
        <rFont val="Arial"/>
        <family val="2"/>
        <charset val="238"/>
      </rPr>
      <t>(Gadus morhua, G. macrocephalus)</t>
    </r>
    <r>
      <rPr>
        <sz val="10"/>
        <color indexed="8"/>
        <rFont val="Arial"/>
        <family val="2"/>
        <charset val="238"/>
      </rPr>
      <t>, očiščeni, nepoškodovani globoko zamrznjeni fileji, brez kosti, I. kategorija, glazura do max. 30 %</t>
    </r>
  </si>
  <si>
    <r>
      <rPr>
        <b/>
        <sz val="10"/>
        <color indexed="8"/>
        <rFont val="Arial"/>
        <family val="2"/>
        <charset val="238"/>
      </rPr>
      <t xml:space="preserve">KOVAČ file </t>
    </r>
    <r>
      <rPr>
        <b/>
        <i/>
        <sz val="10"/>
        <color indexed="8"/>
        <rFont val="Arial"/>
        <family val="2"/>
        <charset val="238"/>
      </rPr>
      <t>(Zeus faber)</t>
    </r>
    <r>
      <rPr>
        <sz val="10"/>
        <color indexed="8"/>
        <rFont val="Arial"/>
        <family val="2"/>
        <charset val="238"/>
      </rPr>
      <t>, očiščeni, nepoškodovani globoko zamrznjeni fileji, s kožo in brez kosti, I. kategorija, glazura do max. 25 %</t>
    </r>
  </si>
  <si>
    <r>
      <rPr>
        <b/>
        <sz val="10"/>
        <color indexed="8"/>
        <rFont val="Arial"/>
        <family val="2"/>
        <charset val="238"/>
      </rPr>
      <t>OSLIČ</t>
    </r>
    <r>
      <rPr>
        <b/>
        <i/>
        <sz val="10"/>
        <rFont val="Arial"/>
        <family val="2"/>
        <charset val="238"/>
      </rPr>
      <t xml:space="preserve"> kapski (Merluccius capensis)</t>
    </r>
    <r>
      <rPr>
        <i/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bela riba, očiščeni, nepoškodovani globoko zamrznjeni fileji, brez kosti, I. kategorija, brez glazure</t>
    </r>
  </si>
  <si>
    <r>
      <t>EKSTRUDIRANI HRUSTLJAVI KRUHKI IZ 5 ŽIT</t>
    </r>
    <r>
      <rPr>
        <sz val="10"/>
        <color rgb="FF000000"/>
        <rFont val="Arial"/>
        <family val="2"/>
        <charset val="238"/>
      </rPr>
      <t>, brez dodanih aditivov, pakirano 150 g</t>
    </r>
    <r>
      <rPr>
        <b/>
        <sz val="10"/>
        <color indexed="8"/>
        <rFont val="Arial"/>
        <family val="2"/>
        <charset val="238"/>
      </rPr>
      <t xml:space="preserve"> 
</t>
    </r>
    <r>
      <rPr>
        <sz val="10"/>
        <color indexed="8"/>
        <rFont val="Arial"/>
        <family val="2"/>
        <charset val="238"/>
      </rPr>
      <t>(Crispy 5 žit ali enakovredno)</t>
    </r>
  </si>
  <si>
    <r>
      <t>LEŠNIKI mleti</t>
    </r>
    <r>
      <rPr>
        <sz val="10"/>
        <color indexed="8"/>
        <rFont val="Arial"/>
        <family val="2"/>
        <charset val="238"/>
      </rPr>
      <t>, razred I., pakirani v ustrezni embalaži,  ki zagotavlja popolno ohranitev kakovosti; pakirano od 0,5 kg do 1 kg</t>
    </r>
  </si>
  <si>
    <r>
      <t>SONČNIČNO SEME oluščeno</t>
    </r>
    <r>
      <rPr>
        <sz val="10"/>
        <color indexed="8"/>
        <rFont val="Arial"/>
        <family val="2"/>
        <charset val="238"/>
      </rPr>
      <t>, pakirano v ustrezni embalaži,  ki zagotavlja popolno ohranitev kakovosti; pakirano od 0,5 kg do 1 kg</t>
    </r>
  </si>
  <si>
    <r>
      <t>MLETO BUČNO SEME</t>
    </r>
    <r>
      <rPr>
        <sz val="10"/>
        <color indexed="8"/>
        <rFont val="Arial"/>
        <family val="2"/>
        <charset val="238"/>
      </rPr>
      <t>, pakirano v ustrezni embalaži,  ki zagotavlja popolno ohranitev kakovosti; pakirano od 0,5 kg do 1 kg</t>
    </r>
  </si>
  <si>
    <r>
      <t>SEZAMOVO SEME</t>
    </r>
    <r>
      <rPr>
        <sz val="10"/>
        <color indexed="8"/>
        <rFont val="Arial"/>
        <family val="2"/>
        <charset val="238"/>
      </rPr>
      <t>, pakirano v ustrezni embalaži,  ki zagotavlja popolno ohranitev kakovosti; pakirano od 0,5 kg do 1 kg</t>
    </r>
  </si>
  <si>
    <r>
      <t>HRUSTLJAVE PALČKE IZ KVAŠENEGA TESTA klasik z dodatkom oljčnega olja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brez palminega olja, pakirano </t>
    </r>
    <r>
      <rPr>
        <sz val="10"/>
        <rFont val="Arial"/>
        <family val="2"/>
        <charset val="238"/>
      </rPr>
      <t xml:space="preserve">120 g
</t>
    </r>
    <r>
      <rPr>
        <i/>
        <sz val="10"/>
        <rFont val="Arial"/>
        <family val="2"/>
        <charset val="238"/>
      </rPr>
      <t>(Grisini ali enakovredno)</t>
    </r>
  </si>
  <si>
    <r>
      <t xml:space="preserve">BRSTIČNI OHROVT </t>
    </r>
    <r>
      <rPr>
        <sz val="10"/>
        <color indexed="8"/>
        <rFont val="Arial"/>
        <family val="2"/>
        <charset val="238"/>
      </rPr>
      <t xml:space="preserve">zdrav, čist, brez tujih primesi, naglo globoko ohlajen,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</si>
  <si>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 xml:space="preserve">CVETAČA </t>
    </r>
    <r>
      <rPr>
        <sz val="10"/>
        <color indexed="8"/>
        <rFont val="Arial"/>
        <family val="2"/>
        <charset val="238"/>
      </rPr>
      <t xml:space="preserve">zdrava, čista, brez tujih primesi, glava deljena na posamezne cvetove velikosti 30 mm - 60 mm, naglo globoko ohlajena,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</si>
  <si>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 xml:space="preserve">BROKOLI </t>
    </r>
    <r>
      <rPr>
        <sz val="10"/>
        <color indexed="8"/>
        <rFont val="Arial"/>
        <family val="2"/>
        <charset val="238"/>
      </rPr>
      <t xml:space="preserve">zdrav, čist, brez tujih primesi, deljen na posamezne cvetove velikosti 40 mm - 60 mm, naglo globoko ohlajen,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</si>
  <si>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 xml:space="preserve">BUČKE rezane </t>
    </r>
    <r>
      <rPr>
        <sz val="10"/>
        <color indexed="8"/>
        <rFont val="Arial"/>
        <family val="2"/>
        <charset val="238"/>
      </rPr>
      <t xml:space="preserve">kocke 5x5x5 mm, 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zdrave, čiste, brez tujih primesi, naglo globoko ohlajene,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</si>
  <si>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 xml:space="preserve">KORUZA mlečna zrnje </t>
    </r>
    <r>
      <rPr>
        <sz val="10"/>
        <color indexed="8"/>
        <rFont val="Arial"/>
        <family val="2"/>
        <charset val="238"/>
      </rPr>
      <t>zdrava, čista, brez tujih primesi, naglo globoko ohlajena, I. kvaliteta, pakiranje od 1 kg do 2,5 kg,</t>
    </r>
    <r>
      <rPr>
        <b/>
        <sz val="10"/>
        <color rgb="FF000000"/>
        <rFont val="Arial"/>
        <family val="2"/>
        <charset val="238"/>
      </rPr>
      <t xml:space="preserve"> transportno pakiranje od 1 kg do 2,5 kg</t>
    </r>
  </si>
  <si>
    <r>
      <t xml:space="preserve">ŠPINAČA pasirana briketi </t>
    </r>
    <r>
      <rPr>
        <sz val="10"/>
        <color indexed="8"/>
        <rFont val="Arial"/>
        <family val="2"/>
        <charset val="238"/>
      </rPr>
      <t xml:space="preserve">zdrava, čista, brez tujih primesi, naglo globoko ohlajena,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</si>
  <si>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 xml:space="preserve">KORENJE baby </t>
    </r>
    <r>
      <rPr>
        <sz val="10"/>
        <color indexed="8"/>
        <rFont val="Arial"/>
        <family val="2"/>
        <charset val="238"/>
      </rPr>
      <t xml:space="preserve">zdravo, čisto, brez tujih primesi, naglo globoko ohlajeno,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</si>
  <si>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 xml:space="preserve">KORENJE pariško </t>
    </r>
    <r>
      <rPr>
        <sz val="10"/>
        <color indexed="8"/>
        <rFont val="Arial"/>
        <family val="2"/>
        <charset val="238"/>
      </rPr>
      <t xml:space="preserve">zdravo, čisto, brez tujih primesi, naglo globoko ohlajeno,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</si>
  <si>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 xml:space="preserve">KORENJE rezine </t>
    </r>
    <r>
      <rPr>
        <sz val="10"/>
        <color indexed="8"/>
        <rFont val="Arial"/>
        <family val="2"/>
        <charset val="238"/>
      </rPr>
      <t xml:space="preserve">zdravo, čisto, brez tujih primesi, rezano na rezine 20-30 mm, naglo globoko ohlajeno,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</si>
  <si>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 xml:space="preserve">KORENJE kocke </t>
    </r>
    <r>
      <rPr>
        <sz val="10"/>
        <color indexed="8"/>
        <rFont val="Arial"/>
        <family val="2"/>
        <charset val="238"/>
      </rPr>
      <t xml:space="preserve">zdravo, čisto, brez tujih primesi, narezano na kocke 10x10x10 mm,  naglo globoko ohlajeno,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</si>
  <si>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 xml:space="preserve">KOLERABA kocke </t>
    </r>
    <r>
      <rPr>
        <sz val="10"/>
        <color indexed="8"/>
        <rFont val="Arial"/>
        <family val="2"/>
        <charset val="238"/>
      </rPr>
      <t>očiščena, narezana na kocke 50x50x6  mm,  naglo globoko ohlajeno, I. kvaliteta, pakiranje od 1 kg do 2,5 kg,</t>
    </r>
    <r>
      <rPr>
        <b/>
        <sz val="10"/>
        <color rgb="FF000000"/>
        <rFont val="Arial"/>
        <family val="2"/>
        <charset val="238"/>
      </rPr>
      <t xml:space="preserve"> transportno pakiranje od 1 kg do 2,5 kg</t>
    </r>
  </si>
  <si>
    <r>
      <t>GRAH</t>
    </r>
    <r>
      <rPr>
        <sz val="10"/>
        <color indexed="8"/>
        <rFont val="Arial"/>
        <family val="2"/>
        <charset val="238"/>
      </rPr>
      <t xml:space="preserve"> zdrav,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očiščen, brez tujih primesi,  naglo globoko ohlajen,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</si>
  <si>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 xml:space="preserve">POR </t>
    </r>
    <r>
      <rPr>
        <sz val="10"/>
        <color indexed="8"/>
        <rFont val="Arial"/>
        <family val="2"/>
        <charset val="238"/>
      </rPr>
      <t xml:space="preserve">očiščen, rezan 50x50 mm, naglo globoko ohlajen, I. kvliteta,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</si>
  <si>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 xml:space="preserve">PETERŠILJ </t>
    </r>
    <r>
      <rPr>
        <sz val="10"/>
        <color indexed="8"/>
        <rFont val="Arial"/>
        <family val="2"/>
        <charset val="238"/>
      </rPr>
      <t xml:space="preserve">zdrav, čist, brez tujih primesi, rezan, naglo globoko ohlajen,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</si>
  <si>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>MEŠANICA ZELENJAVE za juho</t>
    </r>
    <r>
      <rPr>
        <sz val="10"/>
        <color indexed="8"/>
        <rFont val="Arial"/>
        <family val="2"/>
        <charset val="238"/>
      </rPr>
      <t xml:space="preserve">, zelenjava očiščena, naglo globoko ohlajena; mešanica sestavljena iz: stročji fižol lomljen, koleraba kocke, korenje kocke, por rezani, čebula, cvetača, grah; mešanica iz zdrave, čiste zelenjave, brez tujih primesi, I. kategorija,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</si>
  <si>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 xml:space="preserve">MEŠANICA ZELENJAVE za zelenjavne priloge, </t>
    </r>
    <r>
      <rPr>
        <sz val="10"/>
        <color indexed="8"/>
        <rFont val="Arial"/>
        <family val="2"/>
        <charset val="238"/>
      </rPr>
      <t xml:space="preserve">zelenjava očiščena, deljena, mešanica sestavljena iz: korenje, cvetovi cvetače, cvetovi brokolija; mešanica iz zdrave, čiste zelenjave, brez tujih primesi, naglo globoko ohlajena,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</si>
  <si>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 xml:space="preserve">MEŠANICA ZELENJAVE za zelenjavne priloge, </t>
    </r>
    <r>
      <rPr>
        <sz val="10"/>
        <color indexed="8"/>
        <rFont val="Arial"/>
        <family val="2"/>
        <charset val="238"/>
      </rPr>
      <t xml:space="preserve">zelenjava očiščena, deljena, mešanica sestavljena iz: korenje, cvetovi cvetače, zelen stročji fižol - rezan, grah; mešanica iz zdrave, čiste zelenjave, brez tujih primesi, naglo globoko ohlajena,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</si>
  <si>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 xml:space="preserve">MEŠANICA ZELENJAVE MEHIŠKI MIX </t>
    </r>
    <r>
      <rPr>
        <sz val="10"/>
        <color indexed="8"/>
        <rFont val="Arial"/>
        <family val="2"/>
        <charset val="238"/>
      </rPr>
      <t xml:space="preserve">mešanica iz zdrave, zelenjave očiščena, brez tujih primesi sestavljena iz: korenje, zeleni stročji fižol, koruza, paprika, grah; naglo globoko ohlajena,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</si>
  <si>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 xml:space="preserve">MEŠANICA ZELENJAVE WOK MIX </t>
    </r>
    <r>
      <rPr>
        <sz val="10"/>
        <color indexed="8"/>
        <rFont val="Arial"/>
        <family val="2"/>
        <charset val="238"/>
      </rPr>
      <t xml:space="preserve">mešanica iz zdrave, zelenjave, očiščena, brez tujih primesi sestavljena iz: rumeno in oranžno korenje, grah v stroku in mini koruzni storži; naglo globoko ohlajena,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</si>
  <si>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 xml:space="preserve">MEŠANICA ZELENJAVE RATATOUILLE </t>
    </r>
    <r>
      <rPr>
        <sz val="10"/>
        <color indexed="8"/>
        <rFont val="Arial"/>
        <family val="2"/>
        <charset val="238"/>
      </rPr>
      <t xml:space="preserve">mešanica iz zdrave, zelenjave, očiščena, brez tujih primesi sestavljena iz: paradižnik, bučke, melancan, čebula, rdeča in zelena paprika; naglo globoko ohlajena,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</si>
  <si>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 xml:space="preserve">MEŠANICA ZELENJAVE BUČKE MIX </t>
    </r>
    <r>
      <rPr>
        <sz val="10"/>
        <color indexed="8"/>
        <rFont val="Arial"/>
        <family val="2"/>
        <charset val="238"/>
      </rPr>
      <t xml:space="preserve">mešanica iz zdrave, zelenjave, očiščena, brez tujih primesi sestavljena iz: zelene in rumene bučke, češnjev paradižnik, čebula; naglo globoko ohlajena,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</si>
  <si>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 xml:space="preserve">JAGODE </t>
    </r>
    <r>
      <rPr>
        <sz val="10"/>
        <color indexed="8"/>
        <rFont val="Arial"/>
        <family val="2"/>
        <charset val="238"/>
      </rPr>
      <t xml:space="preserve">zdravi, čisti, celi plodovi, brez tujih primesi, naglo globoko ohlajene,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</si>
  <si>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 xml:space="preserve">BOROVNICE </t>
    </r>
    <r>
      <rPr>
        <sz val="10"/>
        <color indexed="8"/>
        <rFont val="Arial"/>
        <family val="2"/>
        <charset val="238"/>
      </rPr>
      <t xml:space="preserve">zdravi, čisti, celi plodovi, brez tujih primesi, naglo globoko ohlajene,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</si>
  <si>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 xml:space="preserve">VIŠNJE </t>
    </r>
    <r>
      <rPr>
        <sz val="10"/>
        <color indexed="8"/>
        <rFont val="Arial"/>
        <family val="2"/>
        <charset val="238"/>
      </rPr>
      <t xml:space="preserve">zdravi, čisti, celi plodovi, brez tujih primesi, naglo globoko ohlajene,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</si>
  <si>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 xml:space="preserve">MALINE </t>
    </r>
    <r>
      <rPr>
        <sz val="10"/>
        <color indexed="8"/>
        <rFont val="Arial"/>
        <family val="2"/>
        <charset val="238"/>
      </rPr>
      <t xml:space="preserve">zdravi, čisti, celi plodovi, brez tujih primesi, naglo globoko ohlajene,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</si>
  <si>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 xml:space="preserve">GOZDNI SADEŽI </t>
    </r>
    <r>
      <rPr>
        <sz val="10"/>
        <color indexed="8"/>
        <rFont val="Arial"/>
        <family val="2"/>
        <charset val="238"/>
      </rPr>
      <t xml:space="preserve">zdravi, čisti, celi plodovi, brez tujih primesi, naglo globoko ohlajene,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</si>
  <si>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 xml:space="preserve">ANANAS </t>
    </r>
    <r>
      <rPr>
        <sz val="10"/>
        <color indexed="8"/>
        <rFont val="Arial"/>
        <family val="2"/>
        <charset val="238"/>
      </rPr>
      <t xml:space="preserve">koščki, brez tujih primesi, naglo globoko ohlajen,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</si>
  <si>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 xml:space="preserve">MANGO </t>
    </r>
    <r>
      <rPr>
        <sz val="10"/>
        <color indexed="8"/>
        <rFont val="Arial"/>
        <family val="2"/>
        <charset val="238"/>
      </rPr>
      <t xml:space="preserve">koščki, brez tujih primesi, naglo globoko ohlajen,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</si>
  <si>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 xml:space="preserve">KOSTANJEV PIRE </t>
    </r>
    <r>
      <rPr>
        <sz val="10"/>
        <color indexed="8"/>
        <rFont val="Arial"/>
        <family val="2"/>
        <charset val="238"/>
      </rPr>
      <t xml:space="preserve">brez dodanega sladkorja, naglo globoko ohlajen, pakirano od 0,2 kg do 1 kg, </t>
    </r>
    <r>
      <rPr>
        <b/>
        <sz val="10"/>
        <color indexed="8"/>
        <rFont val="Arial"/>
        <family val="2"/>
        <charset val="238"/>
      </rPr>
      <t>transportno pakiranje od 0,2 kg do 1 kg</t>
    </r>
  </si>
  <si>
    <t>536 - 804</t>
  </si>
  <si>
    <r>
      <t xml:space="preserve">ŠUNKARICA rezana na rezine, </t>
    </r>
    <r>
      <rPr>
        <sz val="10"/>
        <color indexed="8"/>
        <rFont val="Arial"/>
        <family val="2"/>
        <charset val="238"/>
      </rPr>
      <t>poltrajna pasterizirana grobo mleta klobasa iz kakovostnih kosov svinjskega mesa, z vidnimi kosi slanine</t>
    </r>
  </si>
  <si>
    <r>
      <t>PREŠANA SLANINA rezana na rezine</t>
    </r>
    <r>
      <rPr>
        <sz val="10"/>
        <color indexed="8"/>
        <rFont val="Arial"/>
        <family val="2"/>
        <charset val="238"/>
      </rPr>
      <t>, izdelek značilnega izgleda in vonja narejen iz soljene in prešane svinjske potrebušine</t>
    </r>
  </si>
  <si>
    <r>
      <t>OGRSKA SALAMA rezana na rezine</t>
    </r>
    <r>
      <rPr>
        <sz val="10"/>
        <color indexed="8"/>
        <rFont val="Arial"/>
        <family val="2"/>
        <charset val="238"/>
      </rPr>
      <t>, izdelek značilnega izgleda in vonja narejen iz drobno mlete svinjine in slanine</t>
    </r>
  </si>
  <si>
    <r>
      <rPr>
        <b/>
        <sz val="10"/>
        <color indexed="8"/>
        <rFont val="Arial"/>
        <family val="2"/>
        <charset val="238"/>
      </rPr>
      <t>KONZERVIRANA TUNA v oljčnem olju</t>
    </r>
    <r>
      <rPr>
        <sz val="10"/>
        <color indexed="8"/>
        <rFont val="Arial"/>
        <family val="2"/>
        <charset val="238"/>
      </rPr>
      <t>, kosi tune (min 65%) v olju, konzervansi niso dovoljeni; "easy-open" odpiranje, v hermetično zaprti embalaži, 160 g</t>
    </r>
  </si>
  <si>
    <r>
      <rPr>
        <b/>
        <sz val="10"/>
        <color indexed="8"/>
        <rFont val="Arial"/>
        <family val="2"/>
        <charset val="238"/>
      </rPr>
      <t>KRUH PŠENIČNI BELI rezan pakiran</t>
    </r>
    <r>
      <rPr>
        <sz val="10"/>
        <color indexed="8"/>
        <rFont val="Arial"/>
        <family val="2"/>
        <charset val="238"/>
      </rPr>
      <t>, štruca 1 kg</t>
    </r>
  </si>
  <si>
    <r>
      <rPr>
        <b/>
        <sz val="10"/>
        <color indexed="8"/>
        <rFont val="Arial"/>
        <family val="2"/>
        <charset val="238"/>
      </rPr>
      <t xml:space="preserve">KRUH PŠENIČNI ČRNI rezan pakiran </t>
    </r>
    <r>
      <rPr>
        <sz val="10"/>
        <color indexed="8"/>
        <rFont val="Arial"/>
        <family val="2"/>
        <charset val="238"/>
      </rPr>
      <t>, štruca 1 kg</t>
    </r>
  </si>
  <si>
    <r>
      <rPr>
        <b/>
        <sz val="10"/>
        <color indexed="8"/>
        <rFont val="Arial"/>
        <family val="2"/>
        <charset val="238"/>
      </rPr>
      <t>KRUH PŠENIČNI POLBELI rezan pakiran</t>
    </r>
    <r>
      <rPr>
        <sz val="10"/>
        <color indexed="8"/>
        <rFont val="Arial"/>
        <family val="2"/>
        <charset val="238"/>
      </rPr>
      <t>, štruca 1 kg</t>
    </r>
  </si>
  <si>
    <r>
      <rPr>
        <b/>
        <sz val="10"/>
        <color indexed="8"/>
        <rFont val="Arial"/>
        <family val="2"/>
        <charset val="238"/>
      </rPr>
      <t>ROGLJIČ/ŠTRUČKA s koprivo in semeni 80 g</t>
    </r>
    <r>
      <rPr>
        <sz val="10"/>
        <color indexed="8"/>
        <rFont val="Arial"/>
        <family val="2"/>
        <charset val="238"/>
      </rPr>
      <t>;  slano pecivo iz listnatega kvašenega testa z listi koprive in semeni</t>
    </r>
  </si>
  <si>
    <t>198 - 242</t>
  </si>
  <si>
    <r>
      <rPr>
        <b/>
        <sz val="10"/>
        <color indexed="8"/>
        <rFont val="Arial"/>
        <family val="2"/>
        <charset val="238"/>
      </rPr>
      <t>ROGLJIČ/ŠTRUČKA temna s posipom 60 g</t>
    </r>
    <r>
      <rPr>
        <sz val="10"/>
        <color indexed="8"/>
        <rFont val="Arial"/>
        <family val="2"/>
        <charset val="238"/>
      </rPr>
      <t>;  slano pecivo iz listnatega kvašenega testa iz pšenice, rži in semen</t>
    </r>
  </si>
  <si>
    <r>
      <rPr>
        <b/>
        <sz val="10"/>
        <color indexed="8"/>
        <rFont val="Arial"/>
        <family val="2"/>
        <charset val="238"/>
      </rPr>
      <t>ROGLJIČ/ŠTRUČKA temna s posipom 80 g</t>
    </r>
    <r>
      <rPr>
        <sz val="10"/>
        <color indexed="8"/>
        <rFont val="Arial"/>
        <family val="2"/>
        <charset val="238"/>
      </rPr>
      <t>;  slano pecivo iz listnatega kvašenega testa iz pšenice, rži in semen</t>
    </r>
  </si>
  <si>
    <r>
      <rPr>
        <b/>
        <sz val="10"/>
        <color indexed="8"/>
        <rFont val="Arial"/>
        <family val="2"/>
        <charset val="238"/>
      </rPr>
      <t>ROGLJIČ/ŠTRUČKA temna 60 g</t>
    </r>
    <r>
      <rPr>
        <sz val="10"/>
        <color indexed="8"/>
        <rFont val="Arial"/>
        <family val="2"/>
        <charset val="238"/>
      </rPr>
      <t>;  slano pecivo iz listnatega kvašenega testa iz pšenice, rži in semen</t>
    </r>
  </si>
  <si>
    <r>
      <rPr>
        <b/>
        <sz val="10"/>
        <rFont val="Arial"/>
        <family val="2"/>
        <charset val="238"/>
      </rPr>
      <t>BULGUR</t>
    </r>
    <r>
      <rPr>
        <sz val="10"/>
        <rFont val="Arial"/>
        <family val="2"/>
        <charset val="238"/>
      </rPr>
      <t>, pakirano pakirano od 0,25 kg do 1 kg, transportno pakiranje 0,25 kg do 1 kg</t>
    </r>
  </si>
  <si>
    <r>
      <rPr>
        <b/>
        <sz val="10"/>
        <color indexed="8"/>
        <rFont val="Arial"/>
        <family val="2"/>
        <charset val="238"/>
      </rPr>
      <t>MOKA pšenična T 500</t>
    </r>
    <r>
      <rPr>
        <sz val="10"/>
        <color indexed="8"/>
        <rFont val="Arial"/>
        <family val="2"/>
        <charset val="238"/>
      </rPr>
      <t>, pakirano po 1 kg,</t>
    </r>
    <r>
      <rPr>
        <b/>
        <u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transportno pakiranje 1 kg</t>
    </r>
  </si>
  <si>
    <r>
      <t xml:space="preserve">MOKA posebna pšenična bela T 400, </t>
    </r>
    <r>
      <rPr>
        <sz val="10"/>
        <color indexed="8"/>
        <rFont val="Arial"/>
        <family val="2"/>
        <charset val="238"/>
      </rPr>
      <t>pakirano po 1 kg, transportno pakiranje 1 kg</t>
    </r>
  </si>
  <si>
    <r>
      <rPr>
        <b/>
        <sz val="10"/>
        <color indexed="8"/>
        <rFont val="Arial"/>
        <family val="2"/>
        <charset val="238"/>
      </rPr>
      <t>MOKA ajdova</t>
    </r>
    <r>
      <rPr>
        <sz val="10"/>
        <color indexed="8"/>
        <rFont val="Arial"/>
        <family val="2"/>
        <charset val="238"/>
      </rPr>
      <t>, pakirano po 1 kg, transportno pakiranje 1 kg</t>
    </r>
  </si>
  <si>
    <r>
      <rPr>
        <b/>
        <sz val="10"/>
        <color indexed="8"/>
        <rFont val="Arial"/>
        <family val="2"/>
        <charset val="238"/>
      </rPr>
      <t>MOKA koruzna</t>
    </r>
    <r>
      <rPr>
        <sz val="10"/>
        <color indexed="8"/>
        <rFont val="Arial"/>
        <family val="2"/>
        <charset val="238"/>
      </rPr>
      <t>, pakirano po 1 kg, transportno pakiranje 1 kg</t>
    </r>
  </si>
  <si>
    <r>
      <rPr>
        <b/>
        <sz val="10"/>
        <color indexed="8"/>
        <rFont val="Arial"/>
        <family val="2"/>
        <charset val="238"/>
      </rPr>
      <t>MOKA polnozrnata</t>
    </r>
    <r>
      <rPr>
        <sz val="10"/>
        <color indexed="8"/>
        <rFont val="Arial"/>
        <family val="2"/>
        <charset val="238"/>
      </rPr>
      <t>, pakirano po 1 kg, transportno pakiranje 1 kg</t>
    </r>
  </si>
  <si>
    <r>
      <rPr>
        <b/>
        <sz val="10"/>
        <color indexed="8"/>
        <rFont val="Arial"/>
        <family val="2"/>
        <charset val="238"/>
      </rPr>
      <t>MOKA pirina</t>
    </r>
    <r>
      <rPr>
        <sz val="10"/>
        <color indexed="8"/>
        <rFont val="Arial"/>
        <family val="2"/>
        <charset val="238"/>
      </rPr>
      <t>, pakirano po 1 kg, transportno pakiranje 1 kg</t>
    </r>
  </si>
  <si>
    <r>
      <rPr>
        <b/>
        <sz val="10"/>
        <color indexed="8"/>
        <rFont val="Arial"/>
        <family val="2"/>
        <charset val="238"/>
      </rPr>
      <t>ZDROB koruzni</t>
    </r>
    <r>
      <rPr>
        <sz val="10"/>
        <color indexed="8"/>
        <rFont val="Arial"/>
        <family val="2"/>
        <charset val="238"/>
      </rPr>
      <t>, pakirano po 1 kg, transportno pakiranje 1 kg</t>
    </r>
  </si>
  <si>
    <r>
      <rPr>
        <b/>
        <sz val="10"/>
        <color indexed="8"/>
        <rFont val="Arial"/>
        <family val="2"/>
        <charset val="238"/>
      </rPr>
      <t>ZDROB pšenični T 400</t>
    </r>
    <r>
      <rPr>
        <sz val="10"/>
        <color indexed="8"/>
        <rFont val="Arial"/>
        <family val="2"/>
        <charset val="238"/>
      </rPr>
      <t>, pakirano po 1 kg, transportno pakiranje 1 kg</t>
    </r>
  </si>
  <si>
    <r>
      <t xml:space="preserve">KUS KUS polnozrnati, </t>
    </r>
    <r>
      <rPr>
        <sz val="10"/>
        <color indexed="8"/>
        <rFont val="Arial"/>
        <family val="2"/>
        <charset val="238"/>
      </rPr>
      <t>pakirano 250 g, transportno pakiranje 250 g</t>
    </r>
  </si>
  <si>
    <r>
      <rPr>
        <b/>
        <sz val="10"/>
        <color indexed="8"/>
        <rFont val="Arial"/>
        <family val="2"/>
        <charset val="238"/>
      </rPr>
      <t>JEŠPRENJ</t>
    </r>
    <r>
      <rPr>
        <sz val="10"/>
        <color rgb="FF000000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pakirano 1 kg</t>
    </r>
    <r>
      <rPr>
        <b/>
        <sz val="10"/>
        <color indexed="8"/>
        <rFont val="Arial"/>
        <family val="2"/>
        <charset val="238"/>
      </rPr>
      <t xml:space="preserve">, </t>
    </r>
    <r>
      <rPr>
        <sz val="10"/>
        <color indexed="8"/>
        <rFont val="Arial"/>
        <family val="2"/>
        <charset val="238"/>
      </rPr>
      <t>transportno pakiranje 1 kg</t>
    </r>
  </si>
  <si>
    <r>
      <t>PIRA</t>
    </r>
    <r>
      <rPr>
        <sz val="10"/>
        <color indexed="8"/>
        <rFont val="Arial"/>
        <family val="2"/>
        <charset val="238"/>
      </rPr>
      <t>, pakirano od 1 kg do 2 kg, transportno pakiranje od 1 kg do 2 kg</t>
    </r>
  </si>
  <si>
    <r>
      <t>RIŽ basmati</t>
    </r>
    <r>
      <rPr>
        <sz val="10"/>
        <color indexed="8"/>
        <rFont val="Arial"/>
        <family val="2"/>
        <charset val="238"/>
      </rPr>
      <t>, pakirano od 0,5 kg do 1 kg, transportno pakiranje od 0,5 kg do 1 kg</t>
    </r>
  </si>
  <si>
    <r>
      <t>MEŠANICA 3 barvni mix (rjavi parboiled riž, rdeča kvinoja in pražena ajda)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pakirano 800 g, transportno pakiranje 800 g</t>
    </r>
  </si>
  <si>
    <r>
      <t>MEŠANICA 3-ŽITA (riž, pira in ječmen)</t>
    </r>
    <r>
      <rPr>
        <sz val="10"/>
        <color indexed="8"/>
        <rFont val="Arial"/>
        <family val="2"/>
        <charset val="238"/>
      </rPr>
      <t>, pakirano 1 kg, transportno pakiranje 1 kg</t>
    </r>
  </si>
  <si>
    <r>
      <rPr>
        <b/>
        <sz val="10"/>
        <rFont val="Arial"/>
        <family val="2"/>
        <charset val="238"/>
      </rPr>
      <t>JEČMENOVA KAŠA</t>
    </r>
    <r>
      <rPr>
        <sz val="10"/>
        <rFont val="Arial"/>
        <family val="2"/>
        <charset val="238"/>
      </rPr>
      <t>, pakirano pakirano od 0,25 kg do 1 kg, transportno pakiranje 0,25 kg do 1 kg</t>
    </r>
  </si>
  <si>
    <r>
      <rPr>
        <b/>
        <sz val="10"/>
        <color indexed="8"/>
        <rFont val="Arial"/>
        <family val="2"/>
        <charset val="238"/>
      </rPr>
      <t>KUS KUS</t>
    </r>
    <r>
      <rPr>
        <sz val="10"/>
        <color indexed="8"/>
        <rFont val="Arial"/>
        <family val="2"/>
        <charset val="238"/>
      </rPr>
      <t>, pakirano po 1 kg do 2 kg,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transportno pakiranje 1 kg do 2 kg</t>
    </r>
  </si>
  <si>
    <r>
      <t>RIŽ parboiled dolgozrnati</t>
    </r>
    <r>
      <rPr>
        <sz val="10"/>
        <color indexed="8"/>
        <rFont val="Arial"/>
        <family val="2"/>
        <charset val="238"/>
      </rPr>
      <t xml:space="preserve">, pakirano od 1 kg do 5 kg, </t>
    </r>
    <r>
      <rPr>
        <sz val="10"/>
        <color rgb="FF000000"/>
        <rFont val="Arial"/>
        <family val="2"/>
        <charset val="238"/>
      </rPr>
      <t>transportno pakiranje od 1 kg do 5 kg</t>
    </r>
  </si>
  <si>
    <r>
      <t>RIŽ okroglozrnati brušen</t>
    </r>
    <r>
      <rPr>
        <sz val="10"/>
        <color indexed="8"/>
        <rFont val="Arial"/>
        <family val="2"/>
        <charset val="238"/>
      </rPr>
      <t>, pakirano od 1 kg do 5 kg, transportno pakiranje od 1 kg do 5 kg</t>
    </r>
  </si>
  <si>
    <r>
      <t xml:space="preserve">RIŽ integralni parboiled srednjezrnati, </t>
    </r>
    <r>
      <rPr>
        <sz val="10"/>
        <color indexed="8"/>
        <rFont val="Arial"/>
        <family val="2"/>
        <charset val="238"/>
      </rPr>
      <t>pakirano 800 g,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transportno pakiranje 800 g</t>
    </r>
  </si>
  <si>
    <r>
      <t>TESTENINE ŠPAGETI z dodatkom jajc</t>
    </r>
    <r>
      <rPr>
        <sz val="10"/>
        <color indexed="8"/>
        <rFont val="Arial"/>
        <family val="2"/>
        <charset val="238"/>
      </rPr>
      <t>, vsebnost jajc najmanj 13 %, pakirano od 2 kg do 5 kg, transportno pakiranje od 2 kg do 5 kg</t>
    </r>
  </si>
  <si>
    <r>
      <t>TESTENINE POLŽKI z dodatkom jajc</t>
    </r>
    <r>
      <rPr>
        <sz val="10"/>
        <color indexed="8"/>
        <rFont val="Arial"/>
        <family val="2"/>
        <charset val="238"/>
      </rPr>
      <t>, vsebnost jajc najmanj 13 %, pakirano od 2 kg do 5 kg, transportno pakiranje od 2 kg do 5 kg</t>
    </r>
  </si>
  <si>
    <r>
      <t>TESTENINE ZLATE KITKE (svedri) z dodatkom jajc</t>
    </r>
    <r>
      <rPr>
        <sz val="10"/>
        <color indexed="8"/>
        <rFont val="Arial"/>
        <family val="2"/>
        <charset val="238"/>
      </rPr>
      <t>, vsebnost jajc najmanj 13 %, pakirano od 2 kg do 5 kg, transportno pakiranje od 2 kg do 5 kg</t>
    </r>
  </si>
  <si>
    <r>
      <t>TESTENINE POLŽKI z dodatkom jajc,</t>
    </r>
    <r>
      <rPr>
        <sz val="10"/>
        <color indexed="8"/>
        <rFont val="Arial"/>
        <family val="2"/>
        <charset val="238"/>
      </rPr>
      <t xml:space="preserve"> vsebnost jajc najmanj 13 %, pakirano 500 g, transportno pakiranje 500 g</t>
    </r>
  </si>
  <si>
    <r>
      <t>TESTENINE ZLATE KITKE (svedri) z dodatkom jajc</t>
    </r>
    <r>
      <rPr>
        <sz val="10"/>
        <color indexed="8"/>
        <rFont val="Arial"/>
        <family val="2"/>
        <charset val="238"/>
      </rPr>
      <t>, vsebnost jajc najmanj 13 %, pakirano 500 g, transportno pakiranje 500 g</t>
    </r>
  </si>
  <si>
    <r>
      <t>TESTENINE ŠPAGETI z dodatkom jajc</t>
    </r>
    <r>
      <rPr>
        <sz val="10"/>
        <color indexed="8"/>
        <rFont val="Arial"/>
        <family val="2"/>
        <charset val="238"/>
      </rPr>
      <t>, vsebnost jajc najmanj 13 %, pakirano 500 g, transportno pakiranje 500 g</t>
    </r>
  </si>
  <si>
    <r>
      <t>TESTENINE POLNOZRNATE navihančki</t>
    </r>
    <r>
      <rPr>
        <sz val="10"/>
        <color indexed="8"/>
        <rFont val="Arial"/>
        <family val="2"/>
        <charset val="238"/>
      </rPr>
      <t>, pakirano 500 g,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transportno pakiranje 500 g</t>
    </r>
  </si>
  <si>
    <r>
      <t>TESTENINE POLNOZRNATE navihančki</t>
    </r>
    <r>
      <rPr>
        <sz val="10"/>
        <color indexed="8"/>
        <rFont val="Arial"/>
        <family val="2"/>
        <charset val="238"/>
      </rPr>
      <t>, pakirano od 2 kg do 5 kg, transportno pakiranje od 2 kg do 5 kg</t>
    </r>
  </si>
  <si>
    <r>
      <t>TESTENINE ZA LAZANJE</t>
    </r>
    <r>
      <rPr>
        <sz val="10"/>
        <color indexed="8"/>
        <rFont val="Arial"/>
        <family val="2"/>
        <charset val="238"/>
      </rPr>
      <t>, predhodno kuhanje testenin ni potrebo, pakirano 500 g, transportno pakiranje 500 g</t>
    </r>
  </si>
  <si>
    <r>
      <t>TESTENINE POLNOZRNATE peresniki</t>
    </r>
    <r>
      <rPr>
        <sz val="10"/>
        <color indexed="8"/>
        <rFont val="Arial"/>
        <family val="2"/>
        <charset val="238"/>
      </rPr>
      <t>, pakirano 500 g,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transportno pakiranje 500 g</t>
    </r>
  </si>
  <si>
    <r>
      <t>TESTENINE POLNOZRNATE peresniki</t>
    </r>
    <r>
      <rPr>
        <sz val="10"/>
        <color indexed="8"/>
        <rFont val="Arial"/>
        <family val="2"/>
        <charset val="238"/>
      </rPr>
      <t>, pakirano od 2 kg do 5 kg, transportno pakiranje od 2 kg do 5 kg</t>
    </r>
  </si>
  <si>
    <r>
      <t>TESTENINE KRPICE</t>
    </r>
    <r>
      <rPr>
        <sz val="10"/>
        <color indexed="8"/>
        <rFont val="Arial"/>
        <family val="2"/>
        <charset val="238"/>
      </rPr>
      <t>, pakirano od 0,5 kg do 3 kg, transportno pakiranje 0,5 kg do 3 kg</t>
    </r>
  </si>
  <si>
    <r>
      <t>TESTENINE VALJANI ŠIROKI REZANCI z dodatkom jajc</t>
    </r>
    <r>
      <rPr>
        <sz val="10"/>
        <color indexed="8"/>
        <rFont val="Arial"/>
        <family val="2"/>
        <charset val="238"/>
      </rPr>
      <t>, vsebnost jajc najmanj 13 %, pakirano 500 g, transportno pakiranje 500 g</t>
    </r>
  </si>
  <si>
    <r>
      <t>TESTENINE VODNI VLIVANCI za prilogo</t>
    </r>
    <r>
      <rPr>
        <sz val="10"/>
        <color indexed="8"/>
        <rFont val="Arial"/>
        <family val="2"/>
        <charset val="238"/>
      </rPr>
      <t>, pakirano od 0,50 kg do 2 kg, transportno pakiranje od 0,50 kg do 2 kg</t>
    </r>
  </si>
  <si>
    <r>
      <t>TESTENINE jušne RIBANA KAŠA z jajci</t>
    </r>
    <r>
      <rPr>
        <sz val="10"/>
        <color indexed="8"/>
        <rFont val="Arial"/>
        <family val="2"/>
        <charset val="238"/>
      </rPr>
      <t xml:space="preserve">, vsebnost jajc najmanj 13 %, pakirano 0,5 kg do 1 kg, </t>
    </r>
    <r>
      <rPr>
        <sz val="10"/>
        <color rgb="FF000000"/>
        <rFont val="Arial"/>
        <family val="2"/>
        <charset val="238"/>
      </rPr>
      <t>transportno pakiranje 0,5 kg do 1 kg</t>
    </r>
  </si>
  <si>
    <r>
      <t>TESTENINE JUŠNI REZANCI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z jajci</t>
    </r>
    <r>
      <rPr>
        <sz val="10"/>
        <color indexed="8"/>
        <rFont val="Arial"/>
        <family val="2"/>
        <charset val="238"/>
      </rPr>
      <t xml:space="preserve">, vsebnost jajc najmanj 13 %,pakirano 0,5 kg do 1 kg, </t>
    </r>
    <r>
      <rPr>
        <sz val="10"/>
        <color rgb="FF000000"/>
        <rFont val="Arial"/>
        <family val="2"/>
        <charset val="238"/>
      </rPr>
      <t>transportno pakiranje 0,5 kg do 1 kg</t>
    </r>
  </si>
  <si>
    <r>
      <t>TESTENINE jušne ZLATE KROGLICE</t>
    </r>
    <r>
      <rPr>
        <sz val="10"/>
        <color indexed="8"/>
        <rFont val="Arial"/>
        <family val="2"/>
        <charset val="238"/>
      </rPr>
      <t>, pakirano 0,5 kg do 1 kg, transportno pakiranje 0,5 kg do 1 kg</t>
    </r>
  </si>
  <si>
    <r>
      <t>TESTENINE jušne ZVEZDICE</t>
    </r>
    <r>
      <rPr>
        <sz val="10"/>
        <color indexed="8"/>
        <rFont val="Arial"/>
        <family val="2"/>
        <charset val="238"/>
      </rPr>
      <t xml:space="preserve">, pakirano 0,5 kg do 1 kg, </t>
    </r>
    <r>
      <rPr>
        <sz val="10"/>
        <color rgb="FF000000"/>
        <rFont val="Arial"/>
        <family val="2"/>
        <charset val="238"/>
      </rPr>
      <t>transportno pakiranje 0,5 kg do 1 kg</t>
    </r>
  </si>
  <si>
    <r>
      <t>TESTENINE PISANE (v 3 pisanih barvah in okusih)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pakirano od 1 kg do 3 kg, transportno pakiranje 1kg do 3 kg</t>
    </r>
  </si>
  <si>
    <r>
      <rPr>
        <b/>
        <sz val="10"/>
        <color indexed="8"/>
        <rFont val="Arial"/>
        <family val="2"/>
        <charset val="238"/>
      </rPr>
      <t>KOSMIČI KORUZNI</t>
    </r>
    <r>
      <rPr>
        <sz val="10"/>
        <color indexed="8"/>
        <rFont val="Arial"/>
        <family val="2"/>
        <charset val="238"/>
      </rPr>
      <t xml:space="preserve"> hrustljavi z vitamini, pakirano od 1 kg do 2,5 kg, transportno pakiranje od 1 kg do 2,5 kg</t>
    </r>
    <r>
      <rPr>
        <b/>
        <sz val="10"/>
        <color indexed="8"/>
        <rFont val="Arial"/>
        <family val="2"/>
        <charset val="238"/>
      </rPr>
      <t xml:space="preserve">
</t>
    </r>
    <r>
      <rPr>
        <i/>
        <sz val="10"/>
        <color indexed="8"/>
        <rFont val="Arial"/>
        <family val="2"/>
        <charset val="238"/>
      </rPr>
      <t>(Crispy Corn flakes ali enakovredno)</t>
    </r>
  </si>
  <si>
    <r>
      <t>MANDELJNI mleti</t>
    </r>
    <r>
      <rPr>
        <sz val="10"/>
        <color indexed="8"/>
        <rFont val="Arial"/>
        <family val="2"/>
        <charset val="238"/>
      </rPr>
      <t>, razred I., pakirani v ustrezni embalaži,  ki zagotavlja popolno ohranitev kakovosti; pakirano od 0,2 kg do 1 kg</t>
    </r>
  </si>
  <si>
    <r>
      <t>SVEŽE MLETO MESO MLADEGA GOVEDA (PLEČE)</t>
    </r>
    <r>
      <rPr>
        <sz val="10"/>
        <color indexed="8"/>
        <rFont val="Arial"/>
        <family val="2"/>
        <charset val="238"/>
      </rPr>
      <t xml:space="preserve"> iz ekološke reje, max. 20 % maščobe</t>
    </r>
  </si>
  <si>
    <r>
      <t>SVEŽE MLETO MESO MLADEGA GOVEDA (STEGNO)</t>
    </r>
    <r>
      <rPr>
        <sz val="10"/>
        <color indexed="8"/>
        <rFont val="Arial"/>
        <family val="2"/>
        <charset val="238"/>
      </rPr>
      <t xml:space="preserve"> iz ekološke reje, max. 20 % maščobe</t>
    </r>
  </si>
  <si>
    <t>36 - 55</t>
  </si>
  <si>
    <r>
      <rPr>
        <b/>
        <sz val="10"/>
        <color indexed="8"/>
        <rFont val="Arial"/>
        <family val="2"/>
        <charset val="238"/>
      </rPr>
      <t>TORTILJE pšenične 20 cm</t>
    </r>
    <r>
      <rPr>
        <sz val="10"/>
        <color indexed="8"/>
        <rFont val="Arial"/>
        <family val="2"/>
        <charset val="238"/>
      </rPr>
      <t xml:space="preserve">, pakirano od 0,3 kg do 1 kg </t>
    </r>
  </si>
  <si>
    <r>
      <t>MEŠANICE ZELENJAVE PEČENE NA ŽARU</t>
    </r>
    <r>
      <rPr>
        <sz val="10"/>
        <rFont val="Arial"/>
        <family val="2"/>
        <charset val="238"/>
      </rPr>
      <t>, mešanica sestavljena iz: jajčevci, bučke, paprika, krompir, čebula; naglo globoko ohlajeno, I. kvaliteta, pakiranje od 1 kg do 2,5 kg, transportno pakiranje od 1 kg do 2,5 kg</t>
    </r>
  </si>
  <si>
    <r>
      <rPr>
        <b/>
        <sz val="10"/>
        <color indexed="8"/>
        <rFont val="Arial"/>
        <family val="2"/>
        <charset val="238"/>
      </rPr>
      <t xml:space="preserve">KIS jabolčni 1 l </t>
    </r>
    <r>
      <rPr>
        <sz val="10"/>
        <color indexed="8"/>
        <rFont val="Arial"/>
        <family val="2"/>
        <charset val="238"/>
      </rPr>
      <t>pridelan po klasičnem naravnem postopku kisanja, brez dodanih arom in antioksidantov</t>
    </r>
  </si>
  <si>
    <r>
      <rPr>
        <b/>
        <sz val="10"/>
        <color indexed="8"/>
        <rFont val="Arial"/>
        <family val="2"/>
        <charset val="238"/>
      </rPr>
      <t>SONČNIČNO OLJE 100 % 1 l</t>
    </r>
    <r>
      <rPr>
        <sz val="10"/>
        <color indexed="8"/>
        <rFont val="Arial"/>
        <family val="2"/>
        <charset val="238"/>
      </rPr>
      <t>, dobljeno po ustreznem tehnološkem postopku rafinacije samo iz ene surovine in ne sme vsebovati primesi drugih olj</t>
    </r>
  </si>
  <si>
    <r>
      <rPr>
        <b/>
        <sz val="10"/>
        <color indexed="8"/>
        <rFont val="Arial"/>
        <family val="2"/>
        <charset val="238"/>
      </rPr>
      <t>BUČNO OLJE 100 % 1 l</t>
    </r>
    <r>
      <rPr>
        <sz val="10"/>
        <color indexed="8"/>
        <rFont val="Arial"/>
        <family val="2"/>
        <charset val="238"/>
      </rPr>
      <t>, jedilno nerafinirano rastlinsko olje, proizvedeno s stiskanjem praženih bučnih semen, katera so pridobljena iz buč, temno zelene do rdeče barve</t>
    </r>
  </si>
  <si>
    <r>
      <rPr>
        <b/>
        <sz val="10"/>
        <color indexed="8"/>
        <rFont val="Arial"/>
        <family val="2"/>
        <charset val="238"/>
      </rPr>
      <t xml:space="preserve">MAŠČOBNA EMULZIJA za peko 3,7 l </t>
    </r>
    <r>
      <rPr>
        <i/>
        <sz val="10"/>
        <color indexed="8"/>
        <rFont val="Arial"/>
        <family val="2"/>
        <charset val="238"/>
      </rPr>
      <t>(Rama combi profi ali enakovredno)</t>
    </r>
  </si>
  <si>
    <r>
      <rPr>
        <b/>
        <sz val="10"/>
        <color indexed="8"/>
        <rFont val="Arial"/>
        <family val="2"/>
        <charset val="238"/>
      </rPr>
      <t xml:space="preserve">KAKAV instant v granulah 400 g, </t>
    </r>
    <r>
      <rPr>
        <sz val="10"/>
        <color indexed="8"/>
        <rFont val="Arial"/>
        <family val="2"/>
        <charset val="238"/>
      </rPr>
      <t>sladki z najmanj 32 % kakava in manj sladkorja (računano na suho snov)</t>
    </r>
  </si>
  <si>
    <r>
      <rPr>
        <b/>
        <sz val="10"/>
        <color indexed="8"/>
        <rFont val="Arial"/>
        <family val="2"/>
        <charset val="238"/>
      </rPr>
      <t>KAKAV prah 100 g</t>
    </r>
    <r>
      <rPr>
        <sz val="10"/>
        <color indexed="8"/>
        <rFont val="Arial"/>
        <family val="2"/>
        <charset val="238"/>
      </rPr>
      <t>, grenki z najmanj 20 % kakavovega masla</t>
    </r>
  </si>
  <si>
    <r>
      <rPr>
        <b/>
        <sz val="10"/>
        <color indexed="8"/>
        <rFont val="Arial"/>
        <family val="2"/>
        <charset val="238"/>
      </rPr>
      <t xml:space="preserve">DESERTNI PRELIV čokolada 1 kg </t>
    </r>
    <r>
      <rPr>
        <sz val="10"/>
        <color indexed="8"/>
        <rFont val="Arial"/>
        <family val="2"/>
        <charset val="238"/>
      </rPr>
      <t>z najmanj 6 % kakava</t>
    </r>
  </si>
  <si>
    <r>
      <t>PUDING VANILIJEV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1 kg</t>
    </r>
    <r>
      <rPr>
        <sz val="10"/>
        <rFont val="Arial"/>
        <family val="2"/>
        <charset val="238"/>
      </rPr>
      <t xml:space="preserve"> brez umetnih arom in barvil</t>
    </r>
  </si>
  <si>
    <r>
      <rPr>
        <b/>
        <sz val="10"/>
        <color indexed="8"/>
        <rFont val="Arial"/>
        <family val="2"/>
        <charset val="238"/>
      </rPr>
      <t xml:space="preserve">KOSMIČI IZ ŽITARIC, ČOKOLADE IN LEŠNIKOV 200 g </t>
    </r>
    <r>
      <rPr>
        <sz val="10"/>
        <color indexed="8"/>
        <rFont val="Arial"/>
        <family val="2"/>
        <charset val="238"/>
      </rPr>
      <t>(Čokolino lešnik ali enakovredno)i</t>
    </r>
  </si>
  <si>
    <r>
      <rPr>
        <b/>
        <sz val="10"/>
        <color indexed="8"/>
        <rFont val="Arial"/>
        <family val="2"/>
        <charset val="238"/>
      </rPr>
      <t xml:space="preserve">KOSMIČI IZ ŽITARIC IN ČOKOLADE 200 g 
</t>
    </r>
    <r>
      <rPr>
        <sz val="10"/>
        <color indexed="8"/>
        <rFont val="Arial"/>
        <family val="2"/>
        <charset val="238"/>
      </rPr>
      <t>(Čokolino ali enakovredno)</t>
    </r>
  </si>
  <si>
    <r>
      <rPr>
        <b/>
        <sz val="10"/>
        <color indexed="8"/>
        <rFont val="Arial"/>
        <family val="2"/>
        <charset val="238"/>
      </rPr>
      <t xml:space="preserve">BAZILIKA 180 g </t>
    </r>
    <r>
      <rPr>
        <sz val="10"/>
        <color indexed="8"/>
        <rFont val="Arial"/>
        <family val="2"/>
        <charset val="238"/>
      </rPr>
      <t>zdrobljena, pakirano v plastično embalažo s pokrovom, ki omogoča neprodušno zapiranje</t>
    </r>
  </si>
  <si>
    <r>
      <rPr>
        <b/>
        <sz val="10"/>
        <color indexed="8"/>
        <rFont val="Arial"/>
        <family val="2"/>
        <charset val="238"/>
      </rPr>
      <t>DROBNJAK 80 g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posušeni rezan, pakirano v plastično embalažo s pokrovom, ki omogoča neprodušno zapiranje</t>
    </r>
  </si>
  <si>
    <r>
      <rPr>
        <b/>
        <sz val="10"/>
        <color indexed="8"/>
        <rFont val="Arial"/>
        <family val="2"/>
        <charset val="238"/>
      </rPr>
      <t>PETERŠILJ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100 g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zdrobljen, sušen, pakirano v plastično embalažo s pokrovom, ki omogoča neprodušno zapiranje</t>
    </r>
  </si>
  <si>
    <r>
      <rPr>
        <b/>
        <sz val="10"/>
        <color indexed="8"/>
        <rFont val="Arial"/>
        <family val="2"/>
        <charset val="238"/>
      </rPr>
      <t>PETERŠILJ 220 g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zdrobljen, sušen, pakirano v plastično embalažo s pokrovom, ki omogoča neprodušno zapiranje</t>
    </r>
  </si>
  <si>
    <r>
      <rPr>
        <b/>
        <sz val="10"/>
        <rFont val="Arial"/>
        <family val="2"/>
        <charset val="238"/>
      </rPr>
      <t xml:space="preserve">ROŽMARIN 400 g </t>
    </r>
    <r>
      <rPr>
        <sz val="10"/>
        <rFont val="Arial"/>
        <family val="2"/>
        <charset val="238"/>
      </rPr>
      <t>sušen, rezani, pakirano v plastično embalažo s pokrovom, ki omogoča neprodušno zapiranje</t>
    </r>
  </si>
  <si>
    <r>
      <rPr>
        <b/>
        <sz val="10"/>
        <color indexed="8"/>
        <rFont val="Arial"/>
        <family val="2"/>
        <charset val="238"/>
      </rPr>
      <t xml:space="preserve">TIMIJAN 215 g </t>
    </r>
    <r>
      <rPr>
        <sz val="10"/>
        <rFont val="Arial"/>
        <family val="2"/>
        <charset val="238"/>
      </rPr>
      <t>zdrobljen, sušeni, pakirano v plastično embalažo s pokrovom, ki omogoča neprodušno zapiranje</t>
    </r>
  </si>
  <si>
    <r>
      <rPr>
        <b/>
        <sz val="10"/>
        <color indexed="8"/>
        <rFont val="Arial"/>
        <family val="2"/>
        <charset val="238"/>
      </rPr>
      <t>ORIGANO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135 g</t>
    </r>
    <r>
      <rPr>
        <sz val="10"/>
        <rFont val="Arial"/>
        <family val="2"/>
        <charset val="238"/>
      </rPr>
      <t>, zdrobljen, sušen, pakirano v plastično embalažo s pokrovom, ki omogoča neprodušno zapiranje</t>
    </r>
  </si>
  <si>
    <r>
      <rPr>
        <b/>
        <sz val="10"/>
        <color indexed="8"/>
        <rFont val="Arial"/>
        <family val="2"/>
        <charset val="238"/>
      </rPr>
      <t>JUŠNA ZELENJAVA 620 g</t>
    </r>
    <r>
      <rPr>
        <sz val="10"/>
        <rFont val="Arial"/>
        <family val="2"/>
        <charset val="238"/>
      </rPr>
      <t xml:space="preserve">  sušena, pakirano v plastično embalažo s pokrovom, ki omogoča neprodušno zapiranje</t>
    </r>
  </si>
  <si>
    <r>
      <rPr>
        <b/>
        <sz val="10"/>
        <color indexed="8"/>
        <rFont val="Arial"/>
        <family val="2"/>
        <charset val="238"/>
      </rPr>
      <t>MAJARON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100 g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zdrobljen, sušen, pakirano v plastično embalažo s pokrovom, ki omogoča neprodušno zapiranje</t>
    </r>
  </si>
  <si>
    <r>
      <rPr>
        <b/>
        <sz val="10"/>
        <color indexed="8"/>
        <rFont val="Arial"/>
        <family val="2"/>
        <charset val="238"/>
      </rPr>
      <t>PEHTRAN 155 g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zdrobljeni, pakirano v plastično embalažo s pokrovom, ki omogoča neprodušno zapiranje</t>
    </r>
  </si>
  <si>
    <r>
      <rPr>
        <b/>
        <sz val="10"/>
        <color indexed="8"/>
        <rFont val="Arial"/>
        <family val="2"/>
        <charset val="238"/>
      </rPr>
      <t>ŠETRAJ 185 g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zdrobljeni, pakirano v plastično embalažo s pokrovom, ki omogoča neprodušno zapiranje</t>
    </r>
  </si>
  <si>
    <r>
      <rPr>
        <b/>
        <sz val="10"/>
        <color indexed="8"/>
        <rFont val="Arial"/>
        <family val="2"/>
        <charset val="238"/>
      </rPr>
      <t>MEŠANICA ZELIŠČ ZA SOLATO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360 g</t>
    </r>
    <r>
      <rPr>
        <sz val="10"/>
        <rFont val="Arial"/>
        <family val="2"/>
        <charset val="238"/>
      </rPr>
      <t xml:space="preserve"> posušena, pakirano v plastično embalažo s pokrovom, ki omogoča neprodušno zapiranje</t>
    </r>
  </si>
  <si>
    <r>
      <t>LOVOR list 100 g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pakirano v plastično embalažo s pokrovom, ki omogoča neprodušno zapiranje</t>
    </r>
  </si>
  <si>
    <r>
      <rPr>
        <b/>
        <sz val="10"/>
        <color indexed="8"/>
        <rFont val="Arial"/>
        <family val="2"/>
        <charset val="238"/>
      </rPr>
      <t>ČESEN zrnasti 860 g</t>
    </r>
    <r>
      <rPr>
        <sz val="10"/>
        <color indexed="8"/>
        <rFont val="Arial"/>
        <family val="2"/>
        <charset val="238"/>
      </rPr>
      <t>, pakirano v plastično embalažo s pokrovom, ki omogoča neprodušno zapiranje</t>
    </r>
  </si>
  <si>
    <r>
      <rPr>
        <b/>
        <sz val="10"/>
        <color indexed="8"/>
        <rFont val="Arial"/>
        <family val="2"/>
        <charset val="238"/>
      </rPr>
      <t>ČEBULA zrnasta 500 g</t>
    </r>
    <r>
      <rPr>
        <sz val="10"/>
        <color indexed="8"/>
        <rFont val="Arial"/>
        <family val="2"/>
        <charset val="238"/>
      </rPr>
      <t>, pakirano v plastično embalažo s pokrovom, ki omogoča neprodušno zapiranje</t>
    </r>
  </si>
  <si>
    <r>
      <rPr>
        <b/>
        <sz val="10"/>
        <color indexed="8"/>
        <rFont val="Arial"/>
        <family val="2"/>
        <charset val="238"/>
      </rPr>
      <t>PAPRIKA RDEČA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sladka mleta 1 kg</t>
    </r>
    <r>
      <rPr>
        <sz val="10"/>
        <rFont val="Arial"/>
        <family val="2"/>
        <charset val="238"/>
      </rPr>
      <t>, pakirano v plastično embalažo s pokrovom, ki omogoča neprodušno zapiranje</t>
    </r>
  </si>
  <si>
    <r>
      <rPr>
        <b/>
        <sz val="10"/>
        <color indexed="8"/>
        <rFont val="Arial"/>
        <family val="2"/>
        <charset val="238"/>
      </rPr>
      <t>CIMET mleti 600 g</t>
    </r>
    <r>
      <rPr>
        <sz val="10"/>
        <color indexed="8"/>
        <rFont val="Arial"/>
        <family val="2"/>
        <charset val="238"/>
      </rPr>
      <t>, pakirano v plastično embalažo s pokrovom, ki omogoča neprodušno zapiranje</t>
    </r>
  </si>
  <si>
    <r>
      <rPr>
        <b/>
        <sz val="10"/>
        <color indexed="8"/>
        <rFont val="Arial"/>
        <family val="2"/>
        <charset val="238"/>
      </rPr>
      <t>CIMET celi 265 g</t>
    </r>
    <r>
      <rPr>
        <sz val="10"/>
        <color indexed="8"/>
        <rFont val="Arial"/>
        <family val="2"/>
        <charset val="238"/>
      </rPr>
      <t>, pakirano v plastično embalažo s pokrovom, ki omogoča neprodušno zapiranje</t>
    </r>
  </si>
  <si>
    <r>
      <rPr>
        <b/>
        <sz val="10"/>
        <color indexed="8"/>
        <rFont val="Arial"/>
        <family val="2"/>
        <charset val="238"/>
      </rPr>
      <t>KLINČKI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celi 125 g</t>
    </r>
    <r>
      <rPr>
        <sz val="10"/>
        <rFont val="Arial"/>
        <family val="2"/>
        <charset val="238"/>
      </rPr>
      <t>, pakirano v plastično embalažo s pokrovom, ki omogoča neprodušno zapiranje</t>
    </r>
  </si>
  <si>
    <r>
      <rPr>
        <b/>
        <sz val="10"/>
        <color indexed="8"/>
        <rFont val="Arial"/>
        <family val="2"/>
        <charset val="238"/>
      </rPr>
      <t>KUMINA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mleta 450 g</t>
    </r>
    <r>
      <rPr>
        <sz val="10"/>
        <rFont val="Arial"/>
        <family val="2"/>
        <charset val="238"/>
      </rPr>
      <t>, pakirano v plastično embalažo s pokrovom, ki omogoča neprodušno zapiranje</t>
    </r>
  </si>
  <si>
    <r>
      <rPr>
        <b/>
        <sz val="10"/>
        <color indexed="8"/>
        <rFont val="Arial"/>
        <family val="2"/>
        <charset val="238"/>
      </rPr>
      <t>KLINČKI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mleti 160 g</t>
    </r>
    <r>
      <rPr>
        <sz val="10"/>
        <rFont val="Arial"/>
        <family val="2"/>
        <charset val="238"/>
      </rPr>
      <t>, pakirano v plastično embalažo s pokrovom, ki omogoča neprodušno zapiranje</t>
    </r>
  </si>
  <si>
    <r>
      <rPr>
        <b/>
        <sz val="10"/>
        <color indexed="8"/>
        <rFont val="Arial"/>
        <family val="2"/>
        <charset val="238"/>
      </rPr>
      <t>KUMINA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cela 50 g</t>
    </r>
    <r>
      <rPr>
        <sz val="10"/>
        <rFont val="Arial"/>
        <family val="2"/>
        <charset val="238"/>
      </rPr>
      <t>, pakirano v stekleničko s pokrovom, ki omogoča neprodušno zapiranje</t>
    </r>
  </si>
  <si>
    <r>
      <rPr>
        <b/>
        <sz val="10"/>
        <color indexed="8"/>
        <rFont val="Arial"/>
        <family val="2"/>
        <charset val="238"/>
      </rPr>
      <t>KURKUMA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mleta 190 g</t>
    </r>
    <r>
      <rPr>
        <sz val="10"/>
        <rFont val="Arial"/>
        <family val="2"/>
        <charset val="238"/>
      </rPr>
      <t>, pakirano v plastično embalažo s pokrovom, ki omogoča neprodušno zapiranje</t>
    </r>
  </si>
  <si>
    <r>
      <rPr>
        <b/>
        <sz val="10"/>
        <color indexed="8"/>
        <rFont val="Arial"/>
        <family val="2"/>
        <charset val="238"/>
      </rPr>
      <t xml:space="preserve">CURRY </t>
    </r>
    <r>
      <rPr>
        <b/>
        <sz val="10"/>
        <rFont val="Arial"/>
        <family val="2"/>
        <charset val="238"/>
      </rPr>
      <t>v prahu 190 g</t>
    </r>
    <r>
      <rPr>
        <sz val="10"/>
        <rFont val="Arial"/>
        <family val="2"/>
        <charset val="238"/>
      </rPr>
      <t>, pakirano v plastično embalažo s pokrovom, ki omogoča neprodušno zapiranje</t>
    </r>
  </si>
  <si>
    <r>
      <rPr>
        <b/>
        <sz val="10"/>
        <color indexed="8"/>
        <rFont val="Arial"/>
        <family val="2"/>
        <charset val="238"/>
      </rPr>
      <t>MUŠKATNI OREŠČEK mleti 170 g</t>
    </r>
    <r>
      <rPr>
        <sz val="10"/>
        <rFont val="Arial"/>
        <family val="2"/>
        <charset val="238"/>
      </rPr>
      <t>, pakirano v plastično embalažo s pokrovom, ki omogoča neprodušno zapiranje</t>
    </r>
  </si>
  <si>
    <r>
      <rPr>
        <b/>
        <sz val="10"/>
        <color indexed="8"/>
        <rFont val="Arial"/>
        <family val="2"/>
        <charset val="238"/>
      </rPr>
      <t>ŽAFRANIKA cvet 10 g</t>
    </r>
    <r>
      <rPr>
        <sz val="10"/>
        <color indexed="8"/>
        <rFont val="Arial"/>
        <family val="2"/>
        <charset val="238"/>
      </rPr>
      <t>, pakirano v stekleničko s pokrovom, ki omogoča neprodušno zapiranje</t>
    </r>
  </si>
  <si>
    <r>
      <rPr>
        <b/>
        <sz val="10"/>
        <rFont val="Arial"/>
        <family val="2"/>
        <charset val="238"/>
      </rPr>
      <t>LIMONINA LUPINICA 14 g</t>
    </r>
    <r>
      <rPr>
        <sz val="10"/>
        <rFont val="Arial"/>
        <family val="2"/>
        <charset val="238"/>
      </rPr>
      <t xml:space="preserve"> narezana, pakirano v vrečko</t>
    </r>
  </si>
  <si>
    <r>
      <rPr>
        <b/>
        <sz val="10"/>
        <color indexed="8"/>
        <rFont val="Arial"/>
        <family val="2"/>
        <charset val="238"/>
      </rPr>
      <t>ZAČIMBNA MEŠNICA ZA MEDENJAKE 27 g</t>
    </r>
    <r>
      <rPr>
        <sz val="10"/>
        <color indexed="8"/>
        <rFont val="Arial"/>
        <family val="2"/>
        <charset val="238"/>
      </rPr>
      <t>, pakirano v vrečko</t>
    </r>
  </si>
  <si>
    <r>
      <rPr>
        <b/>
        <sz val="10"/>
        <color indexed="8"/>
        <rFont val="Arial"/>
        <family val="2"/>
        <charset val="238"/>
      </rPr>
      <t>ZVEZDNI JANEŽ 70 g</t>
    </r>
    <r>
      <rPr>
        <sz val="10"/>
        <color indexed="8"/>
        <rFont val="Arial"/>
        <family val="2"/>
        <charset val="238"/>
      </rPr>
      <t>, pakirano v plastično embalažo s pokrovom, ki omogoča neprodušno zapiranje</t>
    </r>
  </si>
  <si>
    <r>
      <rPr>
        <b/>
        <sz val="10"/>
        <color indexed="8"/>
        <rFont val="Arial"/>
        <family val="2"/>
        <charset val="238"/>
      </rPr>
      <t>ČAJ otroški 40 g</t>
    </r>
    <r>
      <rPr>
        <sz val="10"/>
        <color indexed="8"/>
        <rFont val="Arial"/>
        <family val="2"/>
        <charset val="238"/>
      </rPr>
      <t xml:space="preserve">, vsebuje plodove janeža, komarčka in kumine, </t>
    </r>
    <r>
      <rPr>
        <sz val="10"/>
        <rFont val="Arial"/>
        <family val="2"/>
        <charset val="238"/>
      </rPr>
      <t>pakiran v filter vrečke po cca 2 g</t>
    </r>
  </si>
  <si>
    <r>
      <rPr>
        <b/>
        <sz val="10"/>
        <color indexed="8"/>
        <rFont val="Arial"/>
        <family val="2"/>
        <charset val="238"/>
      </rPr>
      <t>ČAJ materina dušica 20 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po cca 1 g</t>
    </r>
  </si>
  <si>
    <r>
      <rPr>
        <b/>
        <sz val="10"/>
        <color indexed="8"/>
        <rFont val="Arial"/>
        <family val="2"/>
        <charset val="238"/>
      </rPr>
      <t>ČAJ planinski 40 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po cca 1,6 g</t>
    </r>
  </si>
  <si>
    <r>
      <rPr>
        <b/>
        <sz val="10"/>
        <rFont val="Arial"/>
        <family val="2"/>
        <charset val="238"/>
      </rPr>
      <t>ČAJ breskev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50 g</t>
    </r>
    <r>
      <rPr>
        <sz val="10"/>
        <rFont val="Arial"/>
        <family val="2"/>
        <charset val="238"/>
      </rPr>
      <t>, pakiran v filter vrečke po cca 2,5 g</t>
    </r>
  </si>
  <si>
    <r>
      <rPr>
        <b/>
        <sz val="10"/>
        <color indexed="8"/>
        <rFont val="Arial"/>
        <family val="2"/>
        <charset val="238"/>
      </rPr>
      <t>ČAJ jagoda 50 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po cca 2,5 g</t>
    </r>
  </si>
  <si>
    <r>
      <rPr>
        <b/>
        <sz val="10"/>
        <color indexed="8"/>
        <rFont val="Arial"/>
        <family val="2"/>
        <charset val="238"/>
      </rPr>
      <t>ČAJ borovnica 50 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po cca 2,5 g</t>
    </r>
  </si>
  <si>
    <r>
      <t>RIŽEV NAPITEK s kalcijem 1 l</t>
    </r>
    <r>
      <rPr>
        <sz val="10"/>
        <color indexed="8"/>
        <rFont val="Arial"/>
        <family val="2"/>
        <charset val="238"/>
      </rPr>
      <t>, 100 % rastlinski napitek brez glutena in laktoze, brez dodanega sladkorja</t>
    </r>
  </si>
  <si>
    <r>
      <t>KOKOSOV NAPITEK s kalcijem in vitamini 1 l</t>
    </r>
    <r>
      <rPr>
        <sz val="10"/>
        <color indexed="8"/>
        <rFont val="Arial"/>
        <family val="2"/>
        <charset val="238"/>
      </rPr>
      <t>, 100 % rastlinski napitek brez glutena in laktoze, brez dodanega sladkorja</t>
    </r>
  </si>
  <si>
    <r>
      <t>MANDLJEV NAPITEK z beljakovinami 1 l</t>
    </r>
    <r>
      <rPr>
        <sz val="10"/>
        <color indexed="8"/>
        <rFont val="Arial"/>
        <family val="2"/>
        <charset val="238"/>
      </rPr>
      <t>, 100 % rastlinski napitek brez glutena in laktoze, brez dodanega sladkorja</t>
    </r>
  </si>
  <si>
    <r>
      <t>KOKOSOV JOGURT naravni 500 g</t>
    </r>
    <r>
      <rPr>
        <sz val="10"/>
        <color indexed="8"/>
        <rFont val="Arial"/>
        <family val="2"/>
        <charset val="238"/>
      </rPr>
      <t>, pakirano v PS lonček</t>
    </r>
  </si>
  <si>
    <r>
      <t>KOKOSOV JOGURT sadni 2x125 g (različni okusi)</t>
    </r>
    <r>
      <rPr>
        <sz val="10"/>
        <color indexed="8"/>
        <rFont val="Arial"/>
        <family val="2"/>
        <charset val="238"/>
      </rPr>
      <t>, pakirano v PS lonček</t>
    </r>
  </si>
  <si>
    <r>
      <t>MANDLJEVA KREMA za kuhanje 200 ml</t>
    </r>
    <r>
      <rPr>
        <sz val="10"/>
        <color indexed="8"/>
        <rFont val="Arial"/>
        <family val="2"/>
        <charset val="238"/>
      </rPr>
      <t>, brez dodatka mlečnih beljakovin</t>
    </r>
  </si>
  <si>
    <r>
      <t>RIŽEVA KREMA za kuhanje 200 ml</t>
    </r>
    <r>
      <rPr>
        <sz val="10"/>
        <color indexed="8"/>
        <rFont val="Arial"/>
        <family val="2"/>
        <charset val="238"/>
      </rPr>
      <t>, brez dodatka mlečnih beljakovin</t>
    </r>
  </si>
  <si>
    <r>
      <t>KOKOSOVA KREMA za kuhanje 200 ml</t>
    </r>
    <r>
      <rPr>
        <sz val="10"/>
        <color indexed="8"/>
        <rFont val="Arial"/>
        <family val="2"/>
        <charset val="238"/>
      </rPr>
      <t>, brez dodatka mlečnih beljakovin</t>
    </r>
  </si>
  <si>
    <r>
      <t xml:space="preserve">RASTLINSKI NADOMESTEK ZA SIR navadni 180 g, </t>
    </r>
    <r>
      <rPr>
        <sz val="10"/>
        <color indexed="8"/>
        <rFont val="Arial"/>
        <family val="2"/>
        <charset val="238"/>
      </rPr>
      <t>brez mlečnih beljakovin, soje, glutena;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brez konzervansov, arom in barvil </t>
    </r>
    <r>
      <rPr>
        <i/>
        <sz val="10"/>
        <color indexed="8"/>
        <rFont val="Arial"/>
        <family val="2"/>
        <charset val="238"/>
      </rPr>
      <t>(Green Vie ali enakovredno)</t>
    </r>
  </si>
  <si>
    <r>
      <t xml:space="preserve">RASTLINSKI NADOMESTEK ZA SIR za pizzo 250 g, </t>
    </r>
    <r>
      <rPr>
        <sz val="10"/>
        <color indexed="8"/>
        <rFont val="Arial"/>
        <family val="2"/>
        <charset val="238"/>
      </rPr>
      <t>brez mlečnih beljakovin, soje, glutena;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brez konzervansov, arom in barvil </t>
    </r>
    <r>
      <rPr>
        <i/>
        <sz val="10"/>
        <color indexed="8"/>
        <rFont val="Arial"/>
        <family val="2"/>
        <charset val="238"/>
      </rPr>
      <t>(Green Vie ali enakovredno)</t>
    </r>
  </si>
  <si>
    <r>
      <t xml:space="preserve">RASTLINSKI NADOMESTEK ZA SIR za žar 200 g, </t>
    </r>
    <r>
      <rPr>
        <sz val="10"/>
        <color indexed="8"/>
        <rFont val="Arial"/>
        <family val="2"/>
        <charset val="238"/>
      </rPr>
      <t>brez mlečnih beljakovin, soje, glutena;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brez konzervansov, arom in barvil </t>
    </r>
    <r>
      <rPr>
        <i/>
        <sz val="10"/>
        <color indexed="8"/>
        <rFont val="Arial"/>
        <family val="2"/>
        <charset val="238"/>
      </rPr>
      <t>(Green Vie ali enakovredno)</t>
    </r>
  </si>
  <si>
    <r>
      <t>MARGARINSKI NAMAZ 200 g</t>
    </r>
    <r>
      <rPr>
        <sz val="10"/>
        <color indexed="8"/>
        <rFont val="Arial"/>
        <family val="2"/>
        <charset val="238"/>
      </rPr>
      <t xml:space="preserve">, brez mlečnih beljakovin, </t>
    </r>
    <r>
      <rPr>
        <b/>
        <sz val="10"/>
        <color indexed="8"/>
        <rFont val="Arial"/>
        <family val="2"/>
        <charset val="238"/>
      </rPr>
      <t>brez emulgatorja (lecitina) in citronske kisline</t>
    </r>
    <r>
      <rPr>
        <sz val="10"/>
        <color indexed="8"/>
        <rFont val="Arial"/>
        <family val="2"/>
        <charset val="238"/>
      </rPr>
      <t xml:space="preserve">, brez umetnih barvil in konzervansov </t>
    </r>
    <r>
      <rPr>
        <i/>
        <sz val="10"/>
        <color indexed="8"/>
        <rFont val="Arial"/>
        <family val="2"/>
        <charset val="238"/>
      </rPr>
      <t>(Vitaquell Vitagen ali enakovredno)</t>
    </r>
  </si>
  <si>
    <r>
      <t xml:space="preserve">NAMAZ iz sončničnih semen in paradižnika 50 g; </t>
    </r>
    <r>
      <rPr>
        <sz val="10"/>
        <rFont val="Arial"/>
        <family val="2"/>
        <charset val="238"/>
      </rPr>
      <t xml:space="preserve">brez mleka, glutena in jajc </t>
    </r>
    <r>
      <rPr>
        <i/>
        <sz val="10"/>
        <rFont val="Arial"/>
        <family val="2"/>
        <charset val="238"/>
      </rPr>
      <t>(Zwergenwiese otroški ali enakovredno)</t>
    </r>
  </si>
  <si>
    <r>
      <t xml:space="preserve">SOJINA KISLA SMETANA 200 g </t>
    </r>
    <r>
      <rPr>
        <sz val="10"/>
        <rFont val="Arial"/>
        <family val="2"/>
        <charset val="238"/>
      </rPr>
      <t xml:space="preserve">brez mleka in glutena,  </t>
    </r>
    <r>
      <rPr>
        <i/>
        <sz val="10"/>
        <rFont val="Arial"/>
        <family val="2"/>
        <charset val="238"/>
      </rPr>
      <t>(Soyana ali enakovredno)</t>
    </r>
  </si>
  <si>
    <r>
      <t>MARMELADA brez dodatnega sladkorja</t>
    </r>
    <r>
      <rPr>
        <sz val="10"/>
        <color indexed="8"/>
        <rFont val="Arial"/>
        <family val="2"/>
        <charset val="238"/>
      </rPr>
      <t xml:space="preserve">, </t>
    </r>
    <r>
      <rPr>
        <b/>
        <sz val="10"/>
        <color indexed="8"/>
        <rFont val="Arial"/>
        <family val="2"/>
        <charset val="238"/>
      </rPr>
      <t>brez citronske kisline 225 g</t>
    </r>
    <r>
      <rPr>
        <sz val="10"/>
        <color indexed="8"/>
        <rFont val="Arial"/>
        <family val="2"/>
        <charset val="238"/>
      </rPr>
      <t xml:space="preserve">, minimalno 70 % sadnega deleža, različni okusi </t>
    </r>
    <r>
      <rPr>
        <i/>
        <sz val="10"/>
        <color indexed="8"/>
        <rFont val="Arial"/>
        <family val="2"/>
        <charset val="238"/>
      </rPr>
      <t>(Zwergenwiese ali enakovredno)</t>
    </r>
  </si>
  <si>
    <r>
      <t>KVINOJA 500 g,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brez glutena</t>
    </r>
  </si>
  <si>
    <r>
      <t>TESTENINE iz riževe in koruzne moke 250 g</t>
    </r>
    <r>
      <rPr>
        <sz val="10"/>
        <color indexed="8"/>
        <rFont val="Arial"/>
        <family val="2"/>
        <charset val="238"/>
      </rPr>
      <t xml:space="preserve">, brez glutena, jajc, mleka, soje in oreščkov </t>
    </r>
    <r>
      <rPr>
        <i/>
        <sz val="10"/>
        <color indexed="8"/>
        <rFont val="Arial"/>
        <family val="2"/>
        <charset val="238"/>
      </rPr>
      <t>(Orgran ali enakovredno)</t>
    </r>
  </si>
  <si>
    <r>
      <t>TESTENINE s kvinojo 250 g</t>
    </r>
    <r>
      <rPr>
        <sz val="10"/>
        <color indexed="8"/>
        <rFont val="Arial"/>
        <family val="2"/>
        <charset val="238"/>
      </rPr>
      <t>, brez glutena, jajc, mleka, soje in oreščkov(Orgran ali enakovredno)</t>
    </r>
  </si>
  <si>
    <r>
      <t>ROGLJIČ/CROISSANT BREZ GLUTENA 220 g</t>
    </r>
    <r>
      <rPr>
        <i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(4x55g), oznaka prečrtan klas</t>
    </r>
    <r>
      <rPr>
        <i/>
        <sz val="10"/>
        <rFont val="Arial"/>
        <family val="2"/>
        <charset val="238"/>
      </rPr>
      <t xml:space="preserve"> (Schär ali enakovredno)</t>
    </r>
  </si>
  <si>
    <r>
      <t xml:space="preserve">TORTILJE BREZ GLUTENA 160 g </t>
    </r>
    <r>
      <rPr>
        <sz val="10"/>
        <color indexed="8"/>
        <rFont val="Arial"/>
        <family val="2"/>
        <charset val="238"/>
      </rPr>
      <t xml:space="preserve">(2x80g), oznaka prečrtan klas </t>
    </r>
    <r>
      <rPr>
        <i/>
        <sz val="10"/>
        <color indexed="8"/>
        <rFont val="Arial"/>
        <family val="2"/>
        <charset val="238"/>
      </rPr>
      <t>(Schär ali enakovredno)</t>
    </r>
  </si>
  <si>
    <r>
      <t xml:space="preserve">KRUŠNE DROBTINE 300 g, </t>
    </r>
    <r>
      <rPr>
        <sz val="10"/>
        <color indexed="8"/>
        <rFont val="Arial"/>
        <family val="2"/>
        <charset val="238"/>
      </rPr>
      <t xml:space="preserve">brez glutena, mleka, jajc, soje in oreščkov </t>
    </r>
    <r>
      <rPr>
        <i/>
        <sz val="10"/>
        <color indexed="8"/>
        <rFont val="Arial"/>
        <family val="2"/>
        <charset val="238"/>
      </rPr>
      <t>(Orgran ali enakovredno)</t>
    </r>
  </si>
  <si>
    <r>
      <t>GRISINI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brez glutena 150 g,</t>
    </r>
    <r>
      <rPr>
        <sz val="10"/>
        <color indexed="8"/>
        <rFont val="Arial"/>
        <family val="2"/>
        <charset val="238"/>
      </rPr>
      <t xml:space="preserve"> oznaka prečrtan klas </t>
    </r>
    <r>
      <rPr>
        <i/>
        <sz val="10"/>
        <color indexed="8"/>
        <rFont val="Arial"/>
        <family val="2"/>
        <charset val="238"/>
      </rPr>
      <t>(Schär  ali enakovredno)</t>
    </r>
  </si>
  <si>
    <r>
      <t>HRUSTLJAVI KRUHKI s kvinojo 125 g</t>
    </r>
    <r>
      <rPr>
        <sz val="10"/>
        <color indexed="8"/>
        <rFont val="Arial"/>
        <family val="2"/>
        <charset val="238"/>
      </rPr>
      <t>, brez glutena, jajc, mleka in oreščkov</t>
    </r>
    <r>
      <rPr>
        <i/>
        <sz val="10"/>
        <color indexed="8"/>
        <rFont val="Arial"/>
        <family val="2"/>
        <charset val="238"/>
      </rPr>
      <t xml:space="preserve"> (Orgran ali enakovredno)</t>
    </r>
  </si>
  <si>
    <r>
      <t>KORUZNI KOSMIČI 250 g,</t>
    </r>
    <r>
      <rPr>
        <sz val="10"/>
        <color indexed="8"/>
        <rFont val="Arial"/>
        <family val="2"/>
        <charset val="238"/>
      </rPr>
      <t xml:space="preserve"> brez glutena-oznaka prečrtan klas </t>
    </r>
    <r>
      <rPr>
        <i/>
        <sz val="10"/>
        <color indexed="8"/>
        <rFont val="Arial"/>
        <family val="2"/>
        <charset val="238"/>
      </rPr>
      <t>(Schär ali enakovredno)</t>
    </r>
  </si>
  <si>
    <r>
      <t xml:space="preserve">POLNOZRNATI RIŽEVI KOSMIČI z gozdnimi sadeži 300 g, </t>
    </r>
    <r>
      <rPr>
        <sz val="10"/>
        <color indexed="8"/>
        <rFont val="Arial"/>
        <family val="2"/>
        <charset val="238"/>
      </rPr>
      <t xml:space="preserve">brez glutena, mleka, jajc, soje in oreščkov </t>
    </r>
    <r>
      <rPr>
        <i/>
        <sz val="10"/>
        <color indexed="8"/>
        <rFont val="Arial"/>
        <family val="2"/>
        <charset val="238"/>
      </rPr>
      <t>(Orgran ali enakovredno)</t>
    </r>
  </si>
  <si>
    <r>
      <t xml:space="preserve">PIŠKOTI ČOKOLADNI 175 g </t>
    </r>
    <r>
      <rPr>
        <sz val="10"/>
        <color indexed="8"/>
        <rFont val="Arial"/>
        <family val="2"/>
        <charset val="238"/>
      </rPr>
      <t>brez glutena, mleka, jajc, soje in oreščkov</t>
    </r>
    <r>
      <rPr>
        <i/>
        <sz val="10"/>
        <color indexed="8"/>
        <rFont val="Arial"/>
        <family val="2"/>
        <charset val="238"/>
      </rPr>
      <t xml:space="preserve"> (Orgran ali enakovredno)</t>
    </r>
  </si>
  <si>
    <r>
      <t xml:space="preserve">PIŠKOTI biskvit s sadnim polnilom 175 g, </t>
    </r>
    <r>
      <rPr>
        <sz val="10"/>
        <color indexed="8"/>
        <rFont val="Arial"/>
        <family val="2"/>
        <charset val="238"/>
      </rPr>
      <t xml:space="preserve">brez glutena, mleka, jajc, soje in oreščkov </t>
    </r>
    <r>
      <rPr>
        <i/>
        <sz val="10"/>
        <color indexed="8"/>
        <rFont val="Arial"/>
        <family val="2"/>
        <charset val="238"/>
      </rPr>
      <t>(Orgran ali enakovredno)</t>
    </r>
  </si>
  <si>
    <r>
      <t xml:space="preserve">Pripravljena zmes za vanilijev puding 36 g, </t>
    </r>
    <r>
      <rPr>
        <sz val="10"/>
        <color indexed="8"/>
        <rFont val="Arial"/>
        <family val="2"/>
        <charset val="238"/>
      </rPr>
      <t xml:space="preserve">brez jajc, mleka, glutena in oreščkov </t>
    </r>
    <r>
      <rPr>
        <i/>
        <sz val="10"/>
        <color indexed="8"/>
        <rFont val="Arial"/>
        <family val="2"/>
        <charset val="238"/>
      </rPr>
      <t>(Byodo ali enakovredno)</t>
    </r>
  </si>
  <si>
    <r>
      <t xml:space="preserve">Pripravljena zmes za čokoladni puding 46 g, </t>
    </r>
    <r>
      <rPr>
        <sz val="10"/>
        <color indexed="8"/>
        <rFont val="Arial"/>
        <family val="2"/>
        <charset val="238"/>
      </rPr>
      <t xml:space="preserve">brez jajc, mleka, glutena in oreščkov </t>
    </r>
    <r>
      <rPr>
        <i/>
        <sz val="10"/>
        <color indexed="8"/>
        <rFont val="Arial"/>
        <family val="2"/>
        <charset val="238"/>
      </rPr>
      <t>(Byodo ali enakovredno)</t>
    </r>
  </si>
  <si>
    <r>
      <t xml:space="preserve">Pripravljena mešanica za pripravo čokoladne torte 375 g, </t>
    </r>
    <r>
      <rPr>
        <sz val="10"/>
        <color indexed="8"/>
        <rFont val="Arial"/>
        <family val="2"/>
        <charset val="238"/>
      </rPr>
      <t xml:space="preserve">brez glutena, jajc, mleka, soje in oreščkov </t>
    </r>
    <r>
      <rPr>
        <i/>
        <sz val="10"/>
        <color indexed="8"/>
        <rFont val="Arial"/>
        <family val="2"/>
        <charset val="238"/>
      </rPr>
      <t>(Orgran ali enakovredno)</t>
    </r>
  </si>
  <si>
    <r>
      <t xml:space="preserve">Pripravljena mešanica za pripravo vanilijeve torte 375 g, </t>
    </r>
    <r>
      <rPr>
        <sz val="10"/>
        <color indexed="8"/>
        <rFont val="Arial"/>
        <family val="2"/>
        <charset val="238"/>
      </rPr>
      <t xml:space="preserve">brez glutena, jajc, mleka, soje in oreščkov </t>
    </r>
    <r>
      <rPr>
        <i/>
        <sz val="10"/>
        <color indexed="8"/>
        <rFont val="Arial"/>
        <family val="2"/>
        <charset val="238"/>
      </rPr>
      <t>(Orgran ali enakovredno)</t>
    </r>
  </si>
  <si>
    <r>
      <t xml:space="preserve">Pripravljena mešanica za pripravo ajdovih palačink 375 g, </t>
    </r>
    <r>
      <rPr>
        <sz val="10"/>
        <color indexed="8"/>
        <rFont val="Arial"/>
        <family val="2"/>
        <charset val="238"/>
      </rPr>
      <t xml:space="preserve">brez glutena, jajc, mleka, soje in oreščkov </t>
    </r>
    <r>
      <rPr>
        <i/>
        <sz val="10"/>
        <color indexed="8"/>
        <rFont val="Arial"/>
        <family val="2"/>
        <charset val="238"/>
      </rPr>
      <t>(Orgran ali enakovredno)</t>
    </r>
  </si>
  <si>
    <r>
      <t>BIO KAKAVOV NAPITEK V PRAHU s kokosovim sladkorjem 250 g</t>
    </r>
    <r>
      <rPr>
        <sz val="10"/>
        <rFont val="Arial"/>
        <family val="2"/>
        <charset val="238"/>
      </rPr>
      <t xml:space="preserve">, brez glutena, mleka in oreščkov </t>
    </r>
    <r>
      <rPr>
        <i/>
        <sz val="10"/>
        <rFont val="Arial"/>
        <family val="2"/>
        <charset val="238"/>
      </rPr>
      <t>(Rapunzel ali enakovredno)</t>
    </r>
  </si>
  <si>
    <r>
      <t xml:space="preserve">KRUH BREZ GLUTENA večzrnati v rezinah 300 g, </t>
    </r>
    <r>
      <rPr>
        <sz val="10"/>
        <rFont val="Arial"/>
        <family val="2"/>
        <charset val="238"/>
      </rPr>
      <t>oznaka prečrtan klas</t>
    </r>
    <r>
      <rPr>
        <b/>
        <sz val="10"/>
        <rFont val="Arial"/>
        <family val="2"/>
        <charset val="238"/>
      </rPr>
      <t>,</t>
    </r>
    <r>
      <rPr>
        <sz val="10"/>
        <rFont val="Arial"/>
        <family val="2"/>
        <charset val="238"/>
      </rPr>
      <t xml:space="preserve"> z dodatkom prosa in kvinoje</t>
    </r>
    <r>
      <rPr>
        <i/>
        <sz val="10"/>
        <rFont val="Arial"/>
        <family val="2"/>
        <charset val="238"/>
      </rPr>
      <t xml:space="preserve"> (Schär Cereale ali enakovredno)</t>
    </r>
  </si>
  <si>
    <r>
      <t xml:space="preserve">KRUH BREZ GLUTENA beli s semeni 250 g, v rezinah, </t>
    </r>
    <r>
      <rPr>
        <sz val="10"/>
        <rFont val="Arial"/>
        <family val="2"/>
        <charset val="238"/>
      </rPr>
      <t xml:space="preserve">oznaka prečrtan klas </t>
    </r>
    <r>
      <rPr>
        <i/>
        <sz val="10"/>
        <rFont val="Arial"/>
        <family val="2"/>
        <charset val="238"/>
      </rPr>
      <t>(Schär Pan multigrano ali enakovredno)</t>
    </r>
  </si>
  <si>
    <r>
      <t>KORUZNA MOKA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500 g, brez glutena</t>
    </r>
    <r>
      <rPr>
        <sz val="10"/>
        <color indexed="8"/>
        <rFont val="Arial"/>
        <family val="2"/>
        <charset val="238"/>
      </rPr>
      <t xml:space="preserve">-oznaka prečrtan klas </t>
    </r>
    <r>
      <rPr>
        <i/>
        <sz val="10"/>
        <color indexed="8"/>
        <rFont val="Arial"/>
        <family val="2"/>
        <charset val="238"/>
      </rPr>
      <t>(Werz ali enakovredno)</t>
    </r>
  </si>
  <si>
    <r>
      <t>AJDOVA MOKA 500 g,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brez glutena</t>
    </r>
    <r>
      <rPr>
        <sz val="10"/>
        <color indexed="8"/>
        <rFont val="Arial"/>
        <family val="2"/>
        <charset val="238"/>
      </rPr>
      <t xml:space="preserve">-oznaka prečrtan klas  </t>
    </r>
    <r>
      <rPr>
        <i/>
        <sz val="10"/>
        <color indexed="8"/>
        <rFont val="Arial"/>
        <family val="2"/>
        <charset val="238"/>
      </rPr>
      <t>(Werz ali enakovredno)</t>
    </r>
  </si>
  <si>
    <r>
      <t xml:space="preserve">BREZGLUTENSKA MOKA navadna 500 g, </t>
    </r>
    <r>
      <rPr>
        <sz val="10"/>
        <color indexed="8"/>
        <rFont val="Arial"/>
        <family val="2"/>
        <charset val="238"/>
      </rPr>
      <t xml:space="preserve">oznaka prečrtan klas </t>
    </r>
    <r>
      <rPr>
        <i/>
        <sz val="10"/>
        <color indexed="8"/>
        <rFont val="Arial"/>
        <family val="2"/>
        <charset val="238"/>
      </rPr>
      <t>(Orgran ali enakovredno)</t>
    </r>
  </si>
  <si>
    <r>
      <t>AJDOVA KAŠA 500 g,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brez glutena-</t>
    </r>
    <r>
      <rPr>
        <sz val="10"/>
        <color indexed="8"/>
        <rFont val="Arial"/>
        <family val="2"/>
        <charset val="238"/>
      </rPr>
      <t>oznaka prečrtan klas</t>
    </r>
    <r>
      <rPr>
        <b/>
        <sz val="10"/>
        <color indexed="8"/>
        <rFont val="Arial"/>
        <family val="2"/>
        <charset val="238"/>
      </rPr>
      <t xml:space="preserve"> </t>
    </r>
    <r>
      <rPr>
        <i/>
        <sz val="10"/>
        <color indexed="8"/>
        <rFont val="Arial"/>
        <family val="2"/>
        <charset val="238"/>
      </rPr>
      <t>(Werz ali enakovredno)</t>
    </r>
  </si>
  <si>
    <r>
      <t>POLNOZRNATA KORUZNA POLENTA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375 g,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brez glutena</t>
    </r>
    <r>
      <rPr>
        <sz val="10"/>
        <color indexed="8"/>
        <rFont val="Arial"/>
        <family val="2"/>
        <charset val="238"/>
      </rPr>
      <t>-oznaka prečrtan klas (Amisa ali enakovredno)</t>
    </r>
  </si>
  <si>
    <r>
      <t>RIŽEV ZDROB 250 g,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brez glutena-</t>
    </r>
    <r>
      <rPr>
        <sz val="10"/>
        <color indexed="8"/>
        <rFont val="Arial"/>
        <family val="2"/>
        <charset val="238"/>
      </rPr>
      <t xml:space="preserve">oznaka prečrtan klas </t>
    </r>
    <r>
      <rPr>
        <i/>
        <sz val="10"/>
        <color indexed="8"/>
        <rFont val="Arial"/>
        <family val="2"/>
        <charset val="238"/>
      </rPr>
      <t>(Werz ali enakovredno)</t>
    </r>
  </si>
  <si>
    <r>
      <t>PROSENI ZDROB 250 g, brez glutena-o</t>
    </r>
    <r>
      <rPr>
        <sz val="10"/>
        <color indexed="8"/>
        <rFont val="Arial"/>
        <family val="2"/>
        <charset val="238"/>
      </rPr>
      <t xml:space="preserve">znaka prečrtan klas </t>
    </r>
    <r>
      <rPr>
        <i/>
        <sz val="10"/>
        <color indexed="8"/>
        <rFont val="Arial"/>
        <family val="2"/>
        <charset val="238"/>
      </rPr>
      <t>(Werz ali enakovredno)</t>
    </r>
  </si>
  <si>
    <r>
      <t xml:space="preserve">KEKSI lincer </t>
    </r>
    <r>
      <rPr>
        <sz val="10"/>
        <color indexed="8"/>
        <rFont val="Arial"/>
        <family val="2"/>
        <charset val="238"/>
      </rPr>
      <t>iz pšenične moke, v obliki rožice z vidnim krogom, polnjeni z marelično marmelado, pakirano od 500 g do 1 kg</t>
    </r>
  </si>
  <si>
    <r>
      <t>KEKSI vanilijevi rogljiči</t>
    </r>
    <r>
      <rPr>
        <sz val="10"/>
        <color indexed="8"/>
        <rFont val="Arial"/>
        <family val="2"/>
        <charset val="238"/>
      </rPr>
      <t xml:space="preserve"> iz pšenične moke in maščobe, pakirano od 500 g do 1 kg </t>
    </r>
  </si>
  <si>
    <r>
      <rPr>
        <b/>
        <sz val="10"/>
        <color indexed="8"/>
        <rFont val="Arial"/>
        <family val="2"/>
        <charset val="238"/>
      </rPr>
      <t>KONZERVIRANA TUNA v lastnem/naravnem soku</t>
    </r>
    <r>
      <rPr>
        <sz val="10"/>
        <color indexed="8"/>
        <rFont val="Arial"/>
        <family val="2"/>
        <charset val="238"/>
      </rPr>
      <t>, kosi tunine (min. 70 %) v nalivu, konzervansi niso dovoljeni; v hermetično zaprti embalaži-</t>
    </r>
    <r>
      <rPr>
        <b/>
        <sz val="10"/>
        <color indexed="8"/>
        <rFont val="Arial"/>
        <family val="2"/>
        <charset val="238"/>
      </rPr>
      <t>pločevinka</t>
    </r>
    <r>
      <rPr>
        <sz val="10"/>
        <color indexed="8"/>
        <rFont val="Arial"/>
        <family val="2"/>
        <charset val="238"/>
      </rPr>
      <t xml:space="preserve">, pakirano 1705 g </t>
    </r>
  </si>
  <si>
    <r>
      <t>KEKSI orehovi rogljiči</t>
    </r>
    <r>
      <rPr>
        <sz val="10"/>
        <color indexed="8"/>
        <rFont val="Arial"/>
        <family val="2"/>
        <charset val="238"/>
      </rPr>
      <t xml:space="preserve"> iz pšenične moke in maščobe z orehi, pakirano od 500 g do 1 kg</t>
    </r>
  </si>
  <si>
    <r>
      <t xml:space="preserve">PUDING ČOKOLADNI 1 kg </t>
    </r>
    <r>
      <rPr>
        <sz val="10"/>
        <rFont val="Arial"/>
        <family val="2"/>
        <charset val="238"/>
      </rPr>
      <t>z najmanj 10 % kakavovega praha in najmanj 8 % čokolade v prahu ali s koščki čokolade, brez umetnih arom in barvil</t>
    </r>
  </si>
  <si>
    <r>
      <rPr>
        <b/>
        <sz val="10"/>
        <color indexed="8"/>
        <rFont val="Arial"/>
        <family val="2"/>
        <charset val="238"/>
      </rPr>
      <t>ČAJ planinski 1 kg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(npr. 40x25 g = 1000 g)</t>
    </r>
  </si>
  <si>
    <r>
      <rPr>
        <b/>
        <sz val="10"/>
        <color indexed="8"/>
        <rFont val="Arial"/>
        <family val="2"/>
        <charset val="238"/>
      </rPr>
      <t>ČAJ kamilica 1 kg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(npr. 50x20 g = 1000 g)</t>
    </r>
  </si>
  <si>
    <r>
      <rPr>
        <b/>
        <sz val="10"/>
        <color indexed="8"/>
        <rFont val="Arial"/>
        <family val="2"/>
        <charset val="238"/>
      </rPr>
      <t>ČAJ otroški 1 kg</t>
    </r>
    <r>
      <rPr>
        <sz val="10"/>
        <color indexed="8"/>
        <rFont val="Arial"/>
        <family val="2"/>
        <charset val="238"/>
      </rPr>
      <t xml:space="preserve">, vsebuje plodove janeža, komarčka, kumine, lahko vsebuje zelišča, </t>
    </r>
    <r>
      <rPr>
        <sz val="10"/>
        <rFont val="Arial"/>
        <family val="2"/>
        <charset val="238"/>
      </rPr>
      <t>pakiran v filter vrečke (npr. 40x25 g = 1000 g)</t>
    </r>
  </si>
  <si>
    <r>
      <rPr>
        <b/>
        <sz val="10"/>
        <color indexed="8"/>
        <rFont val="Arial"/>
        <family val="2"/>
        <charset val="238"/>
      </rPr>
      <t>ČAJ bezeg 1 kg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(npr. 40x25 g = 1000 g)</t>
    </r>
  </si>
  <si>
    <r>
      <rPr>
        <b/>
        <sz val="10"/>
        <color indexed="8"/>
        <rFont val="Arial"/>
        <family val="2"/>
        <charset val="238"/>
      </rPr>
      <t>ČAJ lipa 1 kg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(npr. 40x25 g = 1000 g)</t>
    </r>
  </si>
  <si>
    <r>
      <rPr>
        <b/>
        <sz val="10"/>
        <color indexed="8"/>
        <rFont val="Arial"/>
        <family val="2"/>
        <charset val="238"/>
      </rPr>
      <t>ČAJ materina dušica 500 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(npr. 25x20 g = 500 g)</t>
    </r>
  </si>
  <si>
    <r>
      <rPr>
        <b/>
        <sz val="10"/>
        <color indexed="8"/>
        <rFont val="Arial"/>
        <family val="2"/>
        <charset val="238"/>
      </rPr>
      <t>ČAJ meta 1 kg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(npr. 40x25 g = 1000 g)</t>
    </r>
  </si>
  <si>
    <r>
      <rPr>
        <b/>
        <sz val="10"/>
        <rFont val="Arial"/>
        <family val="2"/>
        <charset val="238"/>
      </rPr>
      <t>ČAJ šipek 1 kg</t>
    </r>
    <r>
      <rPr>
        <sz val="10"/>
        <rFont val="Arial"/>
        <family val="2"/>
        <charset val="238"/>
      </rPr>
      <t>, pakiran v filter vrečke (npr. 40x25 g = 1000 g)</t>
    </r>
  </si>
  <si>
    <r>
      <rPr>
        <b/>
        <sz val="10"/>
        <rFont val="Arial"/>
        <family val="2"/>
        <charset val="238"/>
      </rPr>
      <t>ČAJ malina 1 kg</t>
    </r>
    <r>
      <rPr>
        <sz val="10"/>
        <rFont val="Arial"/>
        <family val="2"/>
        <charset val="238"/>
      </rPr>
      <t>, pakiran v filter vrečke (npr. 40x25 g = 1000 g)</t>
    </r>
  </si>
  <si>
    <r>
      <rPr>
        <b/>
        <sz val="10"/>
        <rFont val="Arial"/>
        <family val="2"/>
        <charset val="238"/>
      </rPr>
      <t>ČAJ breskev 1 kg</t>
    </r>
    <r>
      <rPr>
        <sz val="10"/>
        <rFont val="Arial"/>
        <family val="2"/>
        <charset val="238"/>
      </rPr>
      <t>, pakiran v filter vrečke (npr. 40x25 g = 1000 g)</t>
    </r>
  </si>
  <si>
    <r>
      <rPr>
        <b/>
        <sz val="10"/>
        <rFont val="Arial"/>
        <family val="2"/>
        <charset val="238"/>
      </rPr>
      <t>ČAJ gozdni sadeži 1 kg</t>
    </r>
    <r>
      <rPr>
        <sz val="10"/>
        <rFont val="Arial"/>
        <family val="2"/>
        <charset val="238"/>
      </rPr>
      <t>, pakiran v filter vrečke (npr. 40x25 g = 1000 g)</t>
    </r>
  </si>
  <si>
    <r>
      <rPr>
        <b/>
        <sz val="10"/>
        <rFont val="Arial"/>
        <family val="2"/>
        <charset val="238"/>
      </rPr>
      <t>ČAJ jagoda 1 kg</t>
    </r>
    <r>
      <rPr>
        <sz val="10"/>
        <rFont val="Arial"/>
        <family val="2"/>
        <charset val="238"/>
      </rPr>
      <t>, pakiran v filter vrečke (npr. 40x25 g = 1000 g)</t>
    </r>
  </si>
  <si>
    <r>
      <rPr>
        <b/>
        <sz val="10"/>
        <rFont val="Arial"/>
        <family val="2"/>
        <charset val="238"/>
      </rPr>
      <t>ČAJ jagoda vanilija 1 kg</t>
    </r>
    <r>
      <rPr>
        <sz val="10"/>
        <rFont val="Arial"/>
        <family val="2"/>
        <charset val="238"/>
      </rPr>
      <t>, pakiran v filter vrečke (npr. 40x25 g = 1000 g)</t>
    </r>
  </si>
  <si>
    <r>
      <rPr>
        <b/>
        <sz val="10"/>
        <rFont val="Arial"/>
        <family val="2"/>
        <charset val="238"/>
      </rPr>
      <t>ČAJ borovnica 1 kg</t>
    </r>
    <r>
      <rPr>
        <sz val="10"/>
        <rFont val="Arial"/>
        <family val="2"/>
        <charset val="238"/>
      </rPr>
      <t>, pakiran v filter vrečke (npr. 40x25 g = 1000 g)</t>
    </r>
  </si>
  <si>
    <r>
      <rPr>
        <b/>
        <sz val="10"/>
        <rFont val="Arial"/>
        <family val="2"/>
        <charset val="238"/>
      </rPr>
      <t>ČAJ divja češnja 1 kg</t>
    </r>
    <r>
      <rPr>
        <sz val="10"/>
        <rFont val="Arial"/>
        <family val="2"/>
        <charset val="238"/>
      </rPr>
      <t>, pakiran v filter vrečke (npr. 40x25 g = 1000 g)</t>
    </r>
  </si>
  <si>
    <r>
      <rPr>
        <b/>
        <sz val="10"/>
        <color indexed="8"/>
        <rFont val="Arial"/>
        <family val="2"/>
        <charset val="238"/>
      </rPr>
      <t>ČAJ vrtni sadeži 1 kg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(npr. 40x25 g = 1000 g)</t>
    </r>
  </si>
  <si>
    <r>
      <t>NAMAZ s sončničnimi semeni in baziliko 50 g</t>
    </r>
    <r>
      <rPr>
        <sz val="10"/>
        <rFont val="Arial"/>
        <family val="2"/>
        <charset val="238"/>
      </rPr>
      <t xml:space="preserve">, brez glutena, mleka in jajc </t>
    </r>
    <r>
      <rPr>
        <i/>
        <sz val="10"/>
        <rFont val="Arial"/>
        <family val="2"/>
        <charset val="238"/>
      </rPr>
      <t>(Zwergenwiese ali enakovredno)</t>
    </r>
  </si>
  <si>
    <r>
      <t>NAMAZ s sončničnimi semeni in drobnjakom 50 g</t>
    </r>
    <r>
      <rPr>
        <sz val="10"/>
        <rFont val="Arial"/>
        <family val="2"/>
        <charset val="238"/>
      </rPr>
      <t xml:space="preserve">, brez glutena, mleka in jajc </t>
    </r>
    <r>
      <rPr>
        <i/>
        <sz val="10"/>
        <rFont val="Arial"/>
        <family val="2"/>
        <charset val="238"/>
      </rPr>
      <t>(Zwergenwiese ali enakovredno)</t>
    </r>
  </si>
  <si>
    <r>
      <t xml:space="preserve">JAJČNI NADOMESTEK 200 g </t>
    </r>
    <r>
      <rPr>
        <i/>
        <sz val="10"/>
        <color indexed="8"/>
        <rFont val="Arial"/>
        <family val="2"/>
        <charset val="238"/>
      </rPr>
      <t>(Orgran ali enakovredno)</t>
    </r>
  </si>
  <si>
    <r>
      <rPr>
        <b/>
        <sz val="10"/>
        <rFont val="Arial"/>
        <family val="2"/>
        <charset val="238"/>
      </rPr>
      <t xml:space="preserve">PARADIŽNIKOVA PULPA </t>
    </r>
    <r>
      <rPr>
        <sz val="10"/>
        <rFont val="Arial"/>
        <family val="2"/>
        <charset val="238"/>
      </rPr>
      <t xml:space="preserve">drobno sesekljan paradižnik, </t>
    </r>
    <r>
      <rPr>
        <b/>
        <sz val="10"/>
        <rFont val="Arial"/>
        <family val="2"/>
        <charset val="238"/>
      </rPr>
      <t>brez dodanih aditivov</t>
    </r>
    <r>
      <rPr>
        <sz val="10"/>
        <rFont val="Arial"/>
        <family val="2"/>
        <charset val="238"/>
      </rPr>
      <t>, v hermetično zaprti embalaži, pakirano od 1,0 kg do 4 kg</t>
    </r>
  </si>
  <si>
    <r>
      <rPr>
        <b/>
        <sz val="10"/>
        <color indexed="8"/>
        <rFont val="Arial"/>
        <family val="2"/>
        <charset val="238"/>
      </rPr>
      <t>ČAJ malina 50 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po cca 2,5 g</t>
    </r>
  </si>
  <si>
    <r>
      <rPr>
        <b/>
        <sz val="10"/>
        <color indexed="8"/>
        <rFont val="Arial"/>
        <family val="2"/>
        <charset val="238"/>
      </rPr>
      <t>SVINJSKO STEGNO b.k. rezano kocke 1,5x1,5 cm</t>
    </r>
    <r>
      <rPr>
        <sz val="10"/>
        <color indexed="8"/>
        <rFont val="Arial"/>
        <family val="2"/>
        <charset val="238"/>
      </rPr>
      <t>, sveže, I. kategorija</t>
    </r>
  </si>
  <si>
    <r>
      <rPr>
        <b/>
        <sz val="10"/>
        <color indexed="8"/>
        <rFont val="Arial"/>
        <family val="2"/>
        <charset val="238"/>
      </rPr>
      <t>TELEČJE STEGNO b.k. rezano kocke 1,5x1,5 cm</t>
    </r>
    <r>
      <rPr>
        <sz val="10"/>
        <color indexed="8"/>
        <rFont val="Arial"/>
        <family val="2"/>
        <charset val="238"/>
      </rPr>
      <t>, sveže, I. kategorija</t>
    </r>
  </si>
  <si>
    <r>
      <rPr>
        <b/>
        <sz val="10"/>
        <color indexed="8"/>
        <rFont val="Arial"/>
        <family val="2"/>
        <charset val="238"/>
      </rPr>
      <t>STEGNO MLADEGA GOVEDA (JUNČJE)  b.k. rezano kocke 1,5x1,5 cm</t>
    </r>
    <r>
      <rPr>
        <sz val="10"/>
        <color indexed="8"/>
        <rFont val="Arial"/>
        <family val="2"/>
        <charset val="238"/>
      </rPr>
      <t>, sveže, I. kategorija</t>
    </r>
  </si>
  <si>
    <r>
      <rPr>
        <b/>
        <sz val="10"/>
        <color indexed="8"/>
        <rFont val="Arial"/>
        <family val="2"/>
        <charset val="238"/>
      </rPr>
      <t>KUHAN PRŠUT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rezan na rezine</t>
    </r>
    <r>
      <rPr>
        <sz val="10"/>
        <color indexed="8"/>
        <rFont val="Arial"/>
        <family val="2"/>
        <charset val="238"/>
      </rPr>
      <t>, poltrajen izdelek iz svinjskega mesa, extra kakovostni razred</t>
    </r>
  </si>
  <si>
    <r>
      <rPr>
        <b/>
        <sz val="10"/>
        <color indexed="8"/>
        <rFont val="Arial"/>
        <family val="2"/>
        <charset val="238"/>
      </rPr>
      <t xml:space="preserve">PURANJA STEGNA, </t>
    </r>
    <r>
      <rPr>
        <b/>
        <sz val="10"/>
        <color rgb="FF000000"/>
        <rFont val="Arial"/>
        <family val="2"/>
        <charset val="238"/>
      </rPr>
      <t>rezano kocke 1,5x1,5 cm</t>
    </r>
    <r>
      <rPr>
        <sz val="10"/>
        <color indexed="8"/>
        <rFont val="Arial"/>
        <family val="2"/>
        <charset val="238"/>
      </rPr>
      <t>, sveže, razred A</t>
    </r>
  </si>
  <si>
    <r>
      <rPr>
        <b/>
        <sz val="10"/>
        <color indexed="8"/>
        <rFont val="Arial"/>
        <family val="2"/>
        <charset val="238"/>
      </rPr>
      <t>PURANJI FILE prsi,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rezano kocke 1,5x1,5 cm</t>
    </r>
    <r>
      <rPr>
        <sz val="10"/>
        <color indexed="8"/>
        <rFont val="Arial"/>
        <family val="2"/>
        <charset val="238"/>
      </rPr>
      <t>, sveže, razred A</t>
    </r>
  </si>
  <si>
    <r>
      <rPr>
        <b/>
        <sz val="10"/>
        <color indexed="8"/>
        <rFont val="Arial"/>
        <family val="2"/>
        <charset val="238"/>
      </rPr>
      <t xml:space="preserve">PURANJI FILE prsi, </t>
    </r>
    <r>
      <rPr>
        <b/>
        <sz val="10"/>
        <color rgb="FF000000"/>
        <rFont val="Arial"/>
        <family val="2"/>
        <charset val="238"/>
      </rPr>
      <t>kosi obdelani brez kože in kosti</t>
    </r>
    <r>
      <rPr>
        <sz val="10"/>
        <color indexed="8"/>
        <rFont val="Arial"/>
        <family val="2"/>
        <charset val="238"/>
      </rPr>
      <t>, sveže, razred A</t>
    </r>
  </si>
  <si>
    <r>
      <rPr>
        <b/>
        <sz val="10"/>
        <color indexed="8"/>
        <rFont val="Arial"/>
        <family val="2"/>
        <charset val="238"/>
      </rPr>
      <t>PIŠČANČJE PRSI NAREZEK 100 g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pasterizirana mesnina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iz  pustega belega piščančjega mesa prsi (min. 75%), </t>
    </r>
    <r>
      <rPr>
        <b/>
        <sz val="10"/>
        <color indexed="8"/>
        <rFont val="Arial"/>
        <family val="2"/>
        <charset val="238"/>
      </rPr>
      <t xml:space="preserve">narezano na rezine
</t>
    </r>
  </si>
  <si>
    <r>
      <rPr>
        <b/>
        <sz val="10"/>
        <rFont val="Arial"/>
        <family val="2"/>
        <charset val="238"/>
      </rPr>
      <t>PURANJA ŠUNKA</t>
    </r>
    <r>
      <rPr>
        <sz val="10"/>
        <rFont val="Arial"/>
        <family val="2"/>
        <charset val="238"/>
      </rPr>
      <t xml:space="preserve">, pasterizirana mesnina iz puranjega mesa prsi in beder (min 70%), </t>
    </r>
    <r>
      <rPr>
        <b/>
        <sz val="10"/>
        <rFont val="Arial"/>
        <family val="2"/>
        <charset val="238"/>
      </rPr>
      <t>narezano na rezine</t>
    </r>
  </si>
  <si>
    <r>
      <rPr>
        <b/>
        <sz val="10"/>
        <color indexed="8"/>
        <rFont val="Arial"/>
        <family val="2"/>
        <charset val="238"/>
      </rPr>
      <t>PIŠČANČJI FILE prsi b.k.k</t>
    </r>
    <r>
      <rPr>
        <sz val="10"/>
        <color indexed="8"/>
        <rFont val="Arial"/>
        <family val="2"/>
        <charset val="238"/>
      </rPr>
      <t xml:space="preserve">. </t>
    </r>
    <r>
      <rPr>
        <b/>
        <sz val="10"/>
        <color rgb="FF000000"/>
        <rFont val="Arial"/>
        <family val="2"/>
        <charset val="238"/>
      </rPr>
      <t>kosi obdelani</t>
    </r>
    <r>
      <rPr>
        <sz val="10"/>
        <color indexed="8"/>
        <rFont val="Arial"/>
        <family val="2"/>
        <charset val="238"/>
      </rPr>
      <t>, sveže, razred A</t>
    </r>
  </si>
  <si>
    <r>
      <rPr>
        <b/>
        <sz val="10"/>
        <color indexed="8"/>
        <rFont val="Arial"/>
        <family val="2"/>
        <charset val="238"/>
      </rPr>
      <t>PIŠČANČJI FILE prsi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rezano kocke 1,5x1,5 cm</t>
    </r>
    <r>
      <rPr>
        <sz val="10"/>
        <color indexed="8"/>
        <rFont val="Arial"/>
        <family val="2"/>
        <charset val="238"/>
      </rPr>
      <t>, sveže, razred A</t>
    </r>
  </si>
  <si>
    <r>
      <rPr>
        <b/>
        <sz val="10"/>
        <color indexed="8"/>
        <rFont val="Arial"/>
        <family val="2"/>
        <charset val="238"/>
      </rPr>
      <t>PIŠČANČJA STEGNA</t>
    </r>
    <r>
      <rPr>
        <sz val="10"/>
        <color rgb="FF000000"/>
        <rFont val="Arial"/>
        <family val="2"/>
        <charset val="238"/>
      </rPr>
      <t xml:space="preserve"> brez kože in kosti</t>
    </r>
    <r>
      <rPr>
        <sz val="10"/>
        <color indexed="8"/>
        <rFont val="Arial"/>
        <family val="2"/>
        <charset val="238"/>
      </rPr>
      <t xml:space="preserve">, sveže, razred A, </t>
    </r>
  </si>
  <si>
    <r>
      <rPr>
        <b/>
        <sz val="10"/>
        <color indexed="8"/>
        <rFont val="Arial"/>
        <family val="2"/>
        <charset val="238"/>
      </rPr>
      <t>PIŠČANČJE KRAČE</t>
    </r>
    <r>
      <rPr>
        <sz val="10"/>
        <color rgb="FF000000"/>
        <rFont val="Arial"/>
        <family val="2"/>
        <charset val="238"/>
      </rPr>
      <t xml:space="preserve"> s kožo in kostmi</t>
    </r>
    <r>
      <rPr>
        <sz val="10"/>
        <color indexed="8"/>
        <rFont val="Arial"/>
        <family val="2"/>
        <charset val="238"/>
      </rPr>
      <t>, sveže, razred A</t>
    </r>
  </si>
  <si>
    <r>
      <t xml:space="preserve">PIŠČANČJI MIX ZA JUHO, </t>
    </r>
    <r>
      <rPr>
        <sz val="10"/>
        <color rgb="FF000000"/>
        <rFont val="Arial"/>
        <family val="2"/>
        <charset val="238"/>
      </rPr>
      <t>piščančje meso za pripravo piščančje juhe: hrbet, vrat in drobovina</t>
    </r>
  </si>
  <si>
    <r>
      <rPr>
        <b/>
        <sz val="10"/>
        <color indexed="8"/>
        <rFont val="Arial"/>
        <family val="2"/>
        <charset val="238"/>
      </rPr>
      <t>KRUH AJDOV Z OREHI mešani rezan pakiran</t>
    </r>
    <r>
      <rPr>
        <sz val="10"/>
        <color indexed="8"/>
        <rFont val="Arial"/>
        <family val="2"/>
        <charset val="238"/>
      </rPr>
      <t xml:space="preserve">, štruca 750 g </t>
    </r>
  </si>
  <si>
    <r>
      <rPr>
        <b/>
        <sz val="10"/>
        <color indexed="8"/>
        <rFont val="Arial"/>
        <family val="2"/>
        <charset val="238"/>
      </rPr>
      <t>KRUH RŽENI mešani rezan pakiran</t>
    </r>
    <r>
      <rPr>
        <sz val="10"/>
        <color indexed="8"/>
        <rFont val="Arial"/>
        <family val="2"/>
        <charset val="238"/>
      </rPr>
      <t>, štruca 1 kg</t>
    </r>
  </si>
  <si>
    <r>
      <t>KRUH POLNOZRNATI 80 % rezan pakiran</t>
    </r>
    <r>
      <rPr>
        <sz val="10"/>
        <color indexed="8"/>
        <rFont val="Arial"/>
        <family val="2"/>
        <charset val="238"/>
      </rPr>
      <t xml:space="preserve">, narejen iz </t>
    </r>
    <r>
      <rPr>
        <b/>
        <sz val="10"/>
        <color indexed="8"/>
        <rFont val="Arial"/>
        <family val="2"/>
        <charset val="238"/>
      </rPr>
      <t>80 % polnozrnate moke</t>
    </r>
    <r>
      <rPr>
        <sz val="10"/>
        <color indexed="8"/>
        <rFont val="Arial"/>
        <family val="2"/>
        <charset val="238"/>
      </rPr>
      <t>, štruca 1 kg</t>
    </r>
  </si>
  <si>
    <r>
      <rPr>
        <b/>
        <sz val="10"/>
        <color indexed="8"/>
        <rFont val="Arial"/>
        <family val="2"/>
        <charset val="238"/>
      </rPr>
      <t>KRUH KORUZNI  mešani rezan pakiran</t>
    </r>
    <r>
      <rPr>
        <sz val="10"/>
        <color indexed="8"/>
        <rFont val="Arial"/>
        <family val="2"/>
        <charset val="238"/>
      </rPr>
      <t>, štruca 1 kg</t>
    </r>
  </si>
  <si>
    <r>
      <rPr>
        <b/>
        <sz val="10"/>
        <color indexed="8"/>
        <rFont val="Arial"/>
        <family val="2"/>
        <charset val="238"/>
      </rPr>
      <t>KRUH PIRIN mešani rezan pakiran</t>
    </r>
    <r>
      <rPr>
        <sz val="10"/>
        <color indexed="8"/>
        <rFont val="Arial"/>
        <family val="2"/>
        <charset val="238"/>
      </rPr>
      <t>, štruca 1 kg</t>
    </r>
  </si>
  <si>
    <r>
      <rPr>
        <b/>
        <sz val="10"/>
        <color indexed="8"/>
        <rFont val="Arial"/>
        <family val="2"/>
        <charset val="238"/>
      </rPr>
      <t>KRUH RŽENI 80 % rezan pakiran</t>
    </r>
    <r>
      <rPr>
        <sz val="10"/>
        <color indexed="8"/>
        <rFont val="Arial"/>
        <family val="2"/>
        <charset val="238"/>
      </rPr>
      <t xml:space="preserve">, vsebnost ržene moke </t>
    </r>
    <r>
      <rPr>
        <b/>
        <sz val="10"/>
        <color rgb="FF000000"/>
        <rFont val="Arial"/>
        <family val="2"/>
        <charset val="238"/>
      </rPr>
      <t>najmanj 80 %</t>
    </r>
    <r>
      <rPr>
        <sz val="10"/>
        <color indexed="8"/>
        <rFont val="Arial"/>
        <family val="2"/>
        <charset val="238"/>
      </rPr>
      <t>, štruca 1 kg</t>
    </r>
  </si>
  <si>
    <r>
      <t>KRUH pšenični brez dodane soli</t>
    </r>
    <r>
      <rPr>
        <sz val="10"/>
        <rFont val="Arial"/>
        <family val="2"/>
        <charset val="238"/>
      </rPr>
      <t xml:space="preserve"> - </t>
    </r>
    <r>
      <rPr>
        <b/>
        <sz val="10"/>
        <rFont val="Arial"/>
        <family val="2"/>
        <charset val="238"/>
      </rPr>
      <t>rezan pakiran</t>
    </r>
    <r>
      <rPr>
        <sz val="10"/>
        <rFont val="Arial"/>
        <family val="2"/>
        <charset val="238"/>
      </rPr>
      <t>, štruca 800 g</t>
    </r>
  </si>
  <si>
    <r>
      <t xml:space="preserve">ŠTRUČKA FRANCOSKA </t>
    </r>
    <r>
      <rPr>
        <sz val="10"/>
        <color indexed="8"/>
        <rFont val="Arial"/>
        <family val="2"/>
        <charset val="238"/>
      </rPr>
      <t>bela 400 g</t>
    </r>
  </si>
  <si>
    <r>
      <t>BOMBETA  polnozrnata 60 g</t>
    </r>
    <r>
      <rPr>
        <sz val="10"/>
        <color rgb="FF000000"/>
        <rFont val="Arial"/>
        <family val="2"/>
        <charset val="238"/>
      </rPr>
      <t>, vzdolžno prerezana</t>
    </r>
  </si>
  <si>
    <r>
      <t>BOMBETA polnozrnata 80 g</t>
    </r>
    <r>
      <rPr>
        <sz val="10"/>
        <color rgb="FF000000"/>
        <rFont val="Arial"/>
        <family val="2"/>
        <charset val="238"/>
      </rPr>
      <t>, vzdolžno prerezana</t>
    </r>
  </si>
  <si>
    <r>
      <t>ŽEMLJA  s semeni 60 g</t>
    </r>
    <r>
      <rPr>
        <sz val="10"/>
        <color rgb="FF000000"/>
        <rFont val="Arial"/>
        <family val="2"/>
        <charset val="238"/>
      </rPr>
      <t>, vzdolžno prerezana</t>
    </r>
  </si>
  <si>
    <r>
      <t>KAJZERICA bela 60 g</t>
    </r>
    <r>
      <rPr>
        <sz val="10"/>
        <color rgb="FF000000"/>
        <rFont val="Arial"/>
        <family val="2"/>
        <charset val="238"/>
      </rPr>
      <t>, vzdolžno prerezana</t>
    </r>
  </si>
  <si>
    <r>
      <t>BOMEBETA s sezamom bela 80 g</t>
    </r>
    <r>
      <rPr>
        <sz val="10"/>
        <color rgb="FF000000"/>
        <rFont val="Arial"/>
        <family val="2"/>
        <charset val="238"/>
      </rPr>
      <t>, vzdolžno prerezana</t>
    </r>
  </si>
  <si>
    <r>
      <t>BOMEBETA s sezamom bela 60 g</t>
    </r>
    <r>
      <rPr>
        <sz val="10"/>
        <color rgb="FF000000"/>
        <rFont val="Arial"/>
        <family val="2"/>
        <charset val="238"/>
      </rPr>
      <t>, vzdolžno prerezana</t>
    </r>
  </si>
  <si>
    <r>
      <t>ŠTRUČKA s semeni 80 g</t>
    </r>
    <r>
      <rPr>
        <sz val="10"/>
        <color rgb="FF000000"/>
        <rFont val="Arial"/>
        <family val="2"/>
        <charset val="238"/>
      </rPr>
      <t>, vzdolžno prerezana</t>
    </r>
  </si>
  <si>
    <r>
      <t>ŠTRUČKA s semeni 60 g</t>
    </r>
    <r>
      <rPr>
        <sz val="10"/>
        <color rgb="FF000000"/>
        <rFont val="Arial"/>
        <family val="2"/>
        <charset val="238"/>
      </rPr>
      <t>, vzdolžno prerezana</t>
    </r>
  </si>
  <si>
    <t>ŠTRUČKA s semeni  40 g</t>
  </si>
  <si>
    <t>ŠTRUČKA sirova 100 g</t>
  </si>
  <si>
    <t>ŠTRUČKA sirova 80 g</t>
  </si>
  <si>
    <t>ŠTRUČKA sirova 60 g</t>
  </si>
  <si>
    <t>ŠTRUČKA sirova 40 g</t>
  </si>
  <si>
    <r>
      <t>ŠTRUČKA makova 60 g</t>
    </r>
    <r>
      <rPr>
        <sz val="10"/>
        <color rgb="FF000000"/>
        <rFont val="Arial"/>
        <family val="2"/>
        <charset val="238"/>
      </rPr>
      <t>, vzdolžno prerezana</t>
    </r>
  </si>
  <si>
    <t>ŠTRUČKA makova 40 g</t>
  </si>
  <si>
    <r>
      <t>ŠTRUČKA mlečna 80 g</t>
    </r>
    <r>
      <rPr>
        <sz val="10"/>
        <color rgb="FF000000"/>
        <rFont val="Arial"/>
        <family val="2"/>
        <charset val="238"/>
      </rPr>
      <t>, vzdolžno prerezana</t>
    </r>
  </si>
  <si>
    <r>
      <t>ŠTRUČKA mlečna 60 g</t>
    </r>
    <r>
      <rPr>
        <sz val="10"/>
        <color rgb="FF000000"/>
        <rFont val="Arial"/>
        <family val="2"/>
        <charset val="238"/>
      </rPr>
      <t>, vzdolžno prerezana</t>
    </r>
  </si>
  <si>
    <t>ROGLJIČ/ŠTRUČKA mlečna 40 g</t>
  </si>
  <si>
    <t>ŠTRUČKA PLETENA s sezamom 80 g</t>
  </si>
  <si>
    <r>
      <t>ŠTRUČKA PLETENA s sezamom 60 g</t>
    </r>
    <r>
      <rPr>
        <sz val="10"/>
        <color rgb="FF000000"/>
        <rFont val="Arial"/>
        <family val="2"/>
        <charset val="238"/>
      </rPr>
      <t>, vzdolžno prerezana</t>
    </r>
  </si>
  <si>
    <t>ŠTRUČKA PLETENA z makom 80 g</t>
  </si>
  <si>
    <r>
      <t>ŠTRUČKA PLETENA z makom 60 g</t>
    </r>
    <r>
      <rPr>
        <sz val="10"/>
        <color rgb="FF000000"/>
        <rFont val="Arial"/>
        <family val="2"/>
        <charset val="238"/>
      </rPr>
      <t>, vzdolžno prerezana</t>
    </r>
  </si>
  <si>
    <t>ŠTRUČKA HOT DOG bela 80 g</t>
  </si>
  <si>
    <r>
      <rPr>
        <b/>
        <sz val="10"/>
        <color indexed="8"/>
        <rFont val="Arial"/>
        <family val="2"/>
        <charset val="238"/>
      </rPr>
      <t>KROF</t>
    </r>
    <r>
      <rPr>
        <sz val="10"/>
        <color indexed="8"/>
        <rFont val="Arial"/>
        <family val="2"/>
        <charset val="238"/>
      </rPr>
      <t xml:space="preserve"> z marmelado </t>
    </r>
    <r>
      <rPr>
        <b/>
        <sz val="10"/>
        <color indexed="8"/>
        <rFont val="Arial"/>
        <family val="2"/>
        <charset val="238"/>
      </rPr>
      <t>60 g</t>
    </r>
  </si>
  <si>
    <r>
      <rPr>
        <b/>
        <sz val="10"/>
        <color indexed="8"/>
        <rFont val="Arial"/>
        <family val="2"/>
        <charset val="238"/>
      </rPr>
      <t xml:space="preserve">KROF </t>
    </r>
    <r>
      <rPr>
        <sz val="10"/>
        <color rgb="FF000000"/>
        <rFont val="Arial"/>
        <family val="2"/>
        <charset val="238"/>
      </rPr>
      <t>z marmelado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80 g</t>
    </r>
  </si>
  <si>
    <r>
      <rPr>
        <b/>
        <sz val="10"/>
        <color indexed="8"/>
        <rFont val="Arial"/>
        <family val="2"/>
        <charset val="238"/>
      </rPr>
      <t xml:space="preserve">BUHTELJ </t>
    </r>
    <r>
      <rPr>
        <sz val="10"/>
        <color rgb="FF000000"/>
        <rFont val="Arial"/>
        <family val="2"/>
        <charset val="238"/>
      </rPr>
      <t>z marmelado</t>
    </r>
    <r>
      <rPr>
        <b/>
        <sz val="10"/>
        <color indexed="8"/>
        <rFont val="Arial"/>
        <family val="2"/>
        <charset val="238"/>
      </rPr>
      <t xml:space="preserve"> 80 g</t>
    </r>
  </si>
  <si>
    <r>
      <rPr>
        <b/>
        <sz val="10"/>
        <color indexed="8"/>
        <rFont val="Arial"/>
        <family val="2"/>
        <charset val="238"/>
      </rPr>
      <t xml:space="preserve">BUHTELJ </t>
    </r>
    <r>
      <rPr>
        <sz val="10"/>
        <color rgb="FF000000"/>
        <rFont val="Arial"/>
        <family val="2"/>
        <charset val="238"/>
      </rPr>
      <t xml:space="preserve">z marmelado </t>
    </r>
    <r>
      <rPr>
        <b/>
        <sz val="10"/>
        <color indexed="8"/>
        <rFont val="Arial"/>
        <family val="2"/>
        <charset val="238"/>
      </rPr>
      <t>60 g</t>
    </r>
  </si>
  <si>
    <t>FRANCOSKI ROGLJIČ z marmelado 70 g</t>
  </si>
  <si>
    <r>
      <t>FRANCOSKI MASLENI ROGLJIČ 50 g</t>
    </r>
    <r>
      <rPr>
        <sz val="10"/>
        <color rgb="FF000000"/>
        <rFont val="Arial"/>
        <family val="2"/>
        <charset val="238"/>
      </rPr>
      <t xml:space="preserve">, brez nadeva </t>
    </r>
  </si>
  <si>
    <r>
      <t>FRANCOSKI ROGLJIČ temni 70 g</t>
    </r>
    <r>
      <rPr>
        <sz val="10"/>
        <color rgb="FF000000"/>
        <rFont val="Arial"/>
        <family val="2"/>
        <charset val="238"/>
      </rPr>
      <t>, brez nadeva</t>
    </r>
  </si>
  <si>
    <t>ZAVITEK jabolčni 120 g</t>
  </si>
  <si>
    <t>ZAVITEK višnjev 120 g</t>
  </si>
  <si>
    <t>ZAVITEK skutin z rozinami 120 g</t>
  </si>
  <si>
    <t>ZAVITEK višnjev s skuto 120 g</t>
  </si>
  <si>
    <r>
      <rPr>
        <b/>
        <sz val="10"/>
        <color indexed="8"/>
        <rFont val="Arial"/>
        <family val="2"/>
        <charset val="238"/>
      </rPr>
      <t xml:space="preserve">POTICA OREHOVA </t>
    </r>
    <r>
      <rPr>
        <b/>
        <sz val="10"/>
        <color rgb="FF000000"/>
        <rFont val="Arial"/>
        <family val="2"/>
        <charset val="238"/>
      </rPr>
      <t>rezana pakirana</t>
    </r>
  </si>
  <si>
    <t>POTICA MAKOVA rezana pakirana</t>
  </si>
  <si>
    <t>POTICA PEHTRANOVA rezana pakirana</t>
  </si>
  <si>
    <t>BUREK SKUTIN 220 g</t>
  </si>
  <si>
    <t>FRANCOSKI ROGLJIČ z ajdovo moko in orehi 80 g</t>
  </si>
  <si>
    <t xml:space="preserve">BUREK SKUTIN 130 g </t>
  </si>
  <si>
    <r>
      <rPr>
        <b/>
        <sz val="10"/>
        <rFont val="Arial"/>
        <family val="2"/>
        <charset val="238"/>
      </rPr>
      <t xml:space="preserve">KVINOJA </t>
    </r>
    <r>
      <rPr>
        <sz val="10"/>
        <rFont val="Arial"/>
        <family val="2"/>
        <charset val="238"/>
      </rPr>
      <t>rdeča, pakirano pakirano od 0,20 kg do 1 kg, transportno pakiranje 0,20 kg do 1 kg</t>
    </r>
  </si>
  <si>
    <r>
      <rPr>
        <b/>
        <sz val="10"/>
        <color indexed="8"/>
        <rFont val="Arial"/>
        <family val="2"/>
        <charset val="238"/>
      </rPr>
      <t>POLENTA MIX: koruza, pira in ajda</t>
    </r>
    <r>
      <rPr>
        <sz val="10"/>
        <color indexed="8"/>
        <rFont val="Arial"/>
        <family val="2"/>
        <charset val="238"/>
      </rPr>
      <t>,  pakirano od 0,40 kg do 1 kg, transportno pakiranje 0,40 kg do 1 kg</t>
    </r>
  </si>
  <si>
    <r>
      <rPr>
        <b/>
        <sz val="10"/>
        <color indexed="8"/>
        <rFont val="Arial"/>
        <family val="2"/>
        <charset val="238"/>
      </rPr>
      <t>KAŠA ajdova</t>
    </r>
    <r>
      <rPr>
        <sz val="10"/>
        <color rgb="FF000000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pakirano po 1 kg, transportno pakiranje 1 kg</t>
    </r>
  </si>
  <si>
    <r>
      <rPr>
        <b/>
        <sz val="10"/>
        <color indexed="8"/>
        <rFont val="Arial"/>
        <family val="2"/>
        <charset val="238"/>
      </rPr>
      <t>KAŠA prosena</t>
    </r>
    <r>
      <rPr>
        <sz val="10"/>
        <color indexed="8"/>
        <rFont val="Arial"/>
        <family val="2"/>
        <charset val="238"/>
      </rPr>
      <t>, pakirano po 1 kg, transportno pakiranje 1 kg</t>
    </r>
  </si>
  <si>
    <r>
      <t>TESTENINE PERESNIKI z dodatkom jajc</t>
    </r>
    <r>
      <rPr>
        <sz val="10"/>
        <color indexed="8"/>
        <rFont val="Arial"/>
        <family val="2"/>
        <charset val="238"/>
      </rPr>
      <t>, vsebnost jajc najmanj 13 %, pakirano 500 g, transportno pakiranje 500 g</t>
    </r>
  </si>
  <si>
    <r>
      <t>TESTENINE PERESNIKI z dodatkom jajc</t>
    </r>
    <r>
      <rPr>
        <sz val="10"/>
        <color indexed="8"/>
        <rFont val="Arial"/>
        <family val="2"/>
        <charset val="238"/>
      </rPr>
      <t>, vsebnost jajc najmanj 13 %, pakirano od 2 kg do 5 kg, transportno pakiranje od 2 kg do 5 kg</t>
    </r>
  </si>
  <si>
    <r>
      <rPr>
        <b/>
        <sz val="10"/>
        <color indexed="8"/>
        <rFont val="Arial"/>
        <family val="2"/>
        <charset val="238"/>
      </rPr>
      <t>KOSMIČI OVSENI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rahli</t>
    </r>
    <r>
      <rPr>
        <sz val="10"/>
        <color indexed="8"/>
        <rFont val="Arial"/>
        <family val="2"/>
        <charset val="238"/>
      </rPr>
      <t>, pakirano po  0,5 kg, transportno pakiranje 0,5 kg</t>
    </r>
  </si>
  <si>
    <r>
      <rPr>
        <b/>
        <sz val="10"/>
        <color indexed="8"/>
        <rFont val="Arial"/>
        <family val="2"/>
        <charset val="238"/>
      </rPr>
      <t>KOSMIČI PIRINI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rahli</t>
    </r>
    <r>
      <rPr>
        <sz val="10"/>
        <color indexed="8"/>
        <rFont val="Arial"/>
        <family val="2"/>
        <charset val="238"/>
      </rPr>
      <t>, pakirano po  0,5 kg, transportno pakiranje 0,5 kg</t>
    </r>
  </si>
  <si>
    <r>
      <rPr>
        <b/>
        <sz val="10"/>
        <color indexed="8"/>
        <rFont val="Arial"/>
        <family val="2"/>
        <charset val="238"/>
      </rPr>
      <t>PALAČINKE z orehovim nadevom</t>
    </r>
    <r>
      <rPr>
        <sz val="10"/>
        <color indexed="8"/>
        <rFont val="Arial"/>
        <family val="2"/>
        <charset val="238"/>
      </rPr>
      <t>, globoko zamrznjene, 100 g/kos, pakirano 400 g</t>
    </r>
  </si>
  <si>
    <r>
      <t>ŠTRUKLJI s skutinim nadevom</t>
    </r>
    <r>
      <rPr>
        <sz val="10"/>
        <color indexed="8"/>
        <rFont val="Arial"/>
        <family val="2"/>
        <charset val="238"/>
      </rPr>
      <t>, hitro zamrznjen izdelek iz vlečenega testa z nadevom</t>
    </r>
  </si>
  <si>
    <r>
      <t>ŠTRUKLJI s skutinim nadevom sladki</t>
    </r>
    <r>
      <rPr>
        <sz val="10"/>
        <color indexed="8"/>
        <rFont val="Arial"/>
        <family val="2"/>
        <charset val="238"/>
      </rPr>
      <t>, hitro zamrznjen izdelek iz vlečenega testa z nadevom</t>
    </r>
  </si>
  <si>
    <r>
      <t xml:space="preserve">CMOKI z jagodnim nadevom, </t>
    </r>
    <r>
      <rPr>
        <sz val="10"/>
        <color indexed="8"/>
        <rFont val="Arial"/>
        <family val="2"/>
        <charset val="238"/>
      </rPr>
      <t>hitro zamrznjen izdelek iz krompirjevega testa z nadevom</t>
    </r>
  </si>
  <si>
    <r>
      <t xml:space="preserve">CMOKI z mareličnim nadevom, </t>
    </r>
    <r>
      <rPr>
        <sz val="10"/>
        <color indexed="8"/>
        <rFont val="Arial"/>
        <family val="2"/>
        <charset val="238"/>
      </rPr>
      <t>hitro zamrznjen izdelek iz krompirjevega testa z nadevom</t>
    </r>
  </si>
  <si>
    <r>
      <rPr>
        <b/>
        <sz val="10"/>
        <color indexed="8"/>
        <rFont val="Arial"/>
        <family val="2"/>
        <charset val="238"/>
      </rPr>
      <t xml:space="preserve">ZAVITEK s skuto </t>
    </r>
    <r>
      <rPr>
        <sz val="10"/>
        <color indexed="8"/>
        <rFont val="Arial"/>
        <family val="2"/>
        <charset val="238"/>
      </rPr>
      <t xml:space="preserve">hitro zamrznjen izdelek iz </t>
    </r>
    <r>
      <rPr>
        <b/>
        <sz val="10"/>
        <color indexed="8"/>
        <rFont val="Arial"/>
        <family val="2"/>
        <charset val="238"/>
      </rPr>
      <t>listnatega testa</t>
    </r>
    <r>
      <rPr>
        <sz val="10"/>
        <color indexed="8"/>
        <rFont val="Arial"/>
        <family val="2"/>
        <charset val="238"/>
      </rPr>
      <t xml:space="preserve"> z nadevom</t>
    </r>
  </si>
  <si>
    <r>
      <rPr>
        <b/>
        <sz val="10"/>
        <color indexed="8"/>
        <rFont val="Arial"/>
        <family val="2"/>
        <charset val="238"/>
      </rPr>
      <t xml:space="preserve">ZAVITEK z jabolki </t>
    </r>
    <r>
      <rPr>
        <sz val="10"/>
        <color indexed="8"/>
        <rFont val="Arial"/>
        <family val="2"/>
        <charset val="238"/>
      </rPr>
      <t xml:space="preserve">hitro zamrznjen izdelek iz </t>
    </r>
    <r>
      <rPr>
        <b/>
        <sz val="10"/>
        <color indexed="8"/>
        <rFont val="Arial"/>
        <family val="2"/>
        <charset val="238"/>
      </rPr>
      <t>listnatega testa</t>
    </r>
    <r>
      <rPr>
        <sz val="10"/>
        <color indexed="8"/>
        <rFont val="Arial"/>
        <family val="2"/>
        <charset val="238"/>
      </rPr>
      <t xml:space="preserve"> z nadevom</t>
    </r>
  </si>
  <si>
    <r>
      <rPr>
        <b/>
        <sz val="10"/>
        <color indexed="8"/>
        <rFont val="Arial"/>
        <family val="2"/>
        <charset val="238"/>
      </rPr>
      <t xml:space="preserve">ZAVITEK z jabolki </t>
    </r>
    <r>
      <rPr>
        <sz val="10"/>
        <color indexed="8"/>
        <rFont val="Arial"/>
        <family val="2"/>
        <charset val="238"/>
      </rPr>
      <t xml:space="preserve">hitro zamrznjen izdelek iz </t>
    </r>
    <r>
      <rPr>
        <b/>
        <sz val="10"/>
        <color indexed="8"/>
        <rFont val="Arial"/>
        <family val="2"/>
        <charset val="238"/>
      </rPr>
      <t>vlečenega testa</t>
    </r>
    <r>
      <rPr>
        <sz val="10"/>
        <color indexed="8"/>
        <rFont val="Arial"/>
        <family val="2"/>
        <charset val="238"/>
      </rPr>
      <t xml:space="preserve"> z nadevom</t>
    </r>
  </si>
  <si>
    <r>
      <rPr>
        <b/>
        <sz val="10"/>
        <color indexed="8"/>
        <rFont val="Arial"/>
        <family val="2"/>
        <charset val="238"/>
      </rPr>
      <t xml:space="preserve">ZAVITEK višnjev </t>
    </r>
    <r>
      <rPr>
        <sz val="10"/>
        <color indexed="8"/>
        <rFont val="Arial"/>
        <family val="2"/>
        <charset val="238"/>
      </rPr>
      <t xml:space="preserve">hitro zamrznjen izdelek iz </t>
    </r>
    <r>
      <rPr>
        <b/>
        <sz val="10"/>
        <color indexed="8"/>
        <rFont val="Arial"/>
        <family val="2"/>
        <charset val="238"/>
      </rPr>
      <t>listnatega testa</t>
    </r>
    <r>
      <rPr>
        <sz val="10"/>
        <color indexed="8"/>
        <rFont val="Arial"/>
        <family val="2"/>
        <charset val="238"/>
      </rPr>
      <t xml:space="preserve"> z nadevom</t>
    </r>
  </si>
  <si>
    <r>
      <rPr>
        <b/>
        <sz val="10"/>
        <color indexed="8"/>
        <rFont val="Arial"/>
        <family val="2"/>
        <charset val="238"/>
      </rPr>
      <t xml:space="preserve">ZAVITEK višnjev s skuto </t>
    </r>
    <r>
      <rPr>
        <sz val="10"/>
        <color indexed="8"/>
        <rFont val="Arial"/>
        <family val="2"/>
        <charset val="238"/>
      </rPr>
      <t xml:space="preserve">hitro zamrznjen izdelek iz </t>
    </r>
    <r>
      <rPr>
        <b/>
        <sz val="10"/>
        <color indexed="8"/>
        <rFont val="Arial"/>
        <family val="2"/>
        <charset val="238"/>
      </rPr>
      <t>vlečenega testa</t>
    </r>
    <r>
      <rPr>
        <sz val="10"/>
        <color indexed="8"/>
        <rFont val="Arial"/>
        <family val="2"/>
        <charset val="238"/>
      </rPr>
      <t xml:space="preserve"> z nadevom</t>
    </r>
  </si>
  <si>
    <r>
      <t>ŠTRUKLJI z orehovim nadevom</t>
    </r>
    <r>
      <rPr>
        <sz val="10"/>
        <color indexed="8"/>
        <rFont val="Arial"/>
        <family val="2"/>
        <charset val="238"/>
      </rPr>
      <t>, hitro zamrznjen izdelek iz kvašenega testa z nadevom</t>
    </r>
  </si>
  <si>
    <r>
      <t>ŠTRUKLJI AJDOVI z orehovim nadevom</t>
    </r>
    <r>
      <rPr>
        <sz val="10"/>
        <color indexed="8"/>
        <rFont val="Arial"/>
        <family val="2"/>
        <charset val="238"/>
      </rPr>
      <t>, hitro zamrznjen izdelek iz kvašenega testa z nadevom</t>
    </r>
  </si>
  <si>
    <r>
      <t>KROMPIRJEVI SVALJKI s skuto</t>
    </r>
    <r>
      <rPr>
        <sz val="10"/>
        <color indexed="8"/>
        <rFont val="Arial"/>
        <family val="2"/>
        <charset val="238"/>
      </rPr>
      <t>, hitro zamrznjen izdelek iz krompirjevega testa</t>
    </r>
  </si>
  <si>
    <r>
      <t>KROMPIRJEVI SVALJKI</t>
    </r>
    <r>
      <rPr>
        <sz val="10"/>
        <color indexed="8"/>
        <rFont val="Arial"/>
        <family val="2"/>
        <charset val="238"/>
      </rPr>
      <t>, hitro zamrznjen izdelek iz krompirjevega testa</t>
    </r>
  </si>
  <si>
    <r>
      <t>LISTNATO TESTO razvaljano</t>
    </r>
    <r>
      <rPr>
        <sz val="10"/>
        <color indexed="8"/>
        <rFont val="Arial"/>
        <family val="2"/>
        <charset val="238"/>
      </rPr>
      <t>, pakirano 500 g</t>
    </r>
  </si>
  <si>
    <r>
      <rPr>
        <b/>
        <sz val="10"/>
        <color indexed="8"/>
        <rFont val="Arial"/>
        <family val="2"/>
        <charset val="238"/>
      </rPr>
      <t>VLEČENO TESTO</t>
    </r>
    <r>
      <rPr>
        <sz val="10"/>
        <color indexed="8"/>
        <rFont val="Arial"/>
        <family val="2"/>
        <charset val="238"/>
      </rPr>
      <t>, hitro zamrznjeno  vlečeno testo, pakirano 500 g</t>
    </r>
  </si>
  <si>
    <r>
      <t>TORTELINI sirovi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hitro zamrznjene polnjene testenine</t>
    </r>
  </si>
  <si>
    <r>
      <t>TORTELINI špinačni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hitro zamrznjene polnjene testenine</t>
    </r>
  </si>
  <si>
    <r>
      <t>TORTELINI mesni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hitro zamrznjene polnjene testenine</t>
    </r>
  </si>
  <si>
    <r>
      <t>KANELONI S SIROM</t>
    </r>
    <r>
      <rPr>
        <sz val="10"/>
        <color indexed="8"/>
        <rFont val="Arial"/>
        <family val="2"/>
        <charset val="238"/>
      </rPr>
      <t>, paniran, na hitro zamrznjen izdelek iz testa z nadevom, pakirano  800 g</t>
    </r>
  </si>
  <si>
    <r>
      <t>ŽEPEK/BLAZINICA s sadnim nadevom s kočki breskev 80 g</t>
    </r>
    <r>
      <rPr>
        <sz val="10"/>
        <color indexed="8"/>
        <rFont val="Arial"/>
        <family val="2"/>
        <charset val="238"/>
      </rPr>
      <t>, narejen iz listnatega kvašenega testa</t>
    </r>
  </si>
  <si>
    <r>
      <rPr>
        <b/>
        <sz val="10"/>
        <color indexed="8"/>
        <rFont val="Arial"/>
        <family val="2"/>
        <charset val="238"/>
      </rPr>
      <t>MLEKO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BREZ LAKTOZE 1l</t>
    </r>
    <r>
      <rPr>
        <sz val="10"/>
        <color indexed="8"/>
        <rFont val="Arial"/>
        <family val="2"/>
        <charset val="238"/>
      </rPr>
      <t xml:space="preserve"> sterilizirano in homogenizirano z najmanj 3,5 % mlečne maščobe, polnjeno v TP </t>
    </r>
  </si>
  <si>
    <r>
      <rPr>
        <b/>
        <sz val="10"/>
        <color indexed="8"/>
        <rFont val="Arial"/>
        <family val="2"/>
        <charset val="238"/>
      </rPr>
      <t>MLEKO napitek 200 ml</t>
    </r>
    <r>
      <rPr>
        <sz val="10"/>
        <color indexed="8"/>
        <rFont val="Arial"/>
        <family val="2"/>
        <charset val="238"/>
      </rPr>
      <t>, kratkotrajno sterilizirano, homogenizirano, z najmanj 3,5 % mlečne maščobe, polnjeno v TP, priložena slamica</t>
    </r>
  </si>
  <si>
    <r>
      <rPr>
        <b/>
        <sz val="10"/>
        <color indexed="8"/>
        <rFont val="Arial"/>
        <family val="2"/>
        <charset val="238"/>
      </rPr>
      <t>MLEKO napitek ČOKOLADNO 200 ml</t>
    </r>
    <r>
      <rPr>
        <sz val="10"/>
        <color indexed="8"/>
        <rFont val="Arial"/>
        <family val="2"/>
        <charset val="238"/>
      </rPr>
      <t>, kratkotrajna sterilizirana, homogenizirana mlečna pijača, z od 0,5 % do 3,5 % mlečne maščobe, z dodatkom sladkorja, čokolade in kakava, polnjen v TP, priložena slamica</t>
    </r>
  </si>
  <si>
    <r>
      <t>SMETANA za kuhanje 500 ml</t>
    </r>
    <r>
      <rPr>
        <sz val="10"/>
        <color indexed="8"/>
        <rFont val="Arial"/>
        <family val="2"/>
        <charset val="238"/>
      </rPr>
      <t>, z od 20 do 30 % mlečne maščobe, polnjena v TP</t>
    </r>
  </si>
  <si>
    <r>
      <t>SMETANA SLADKA za stepanje 1l (UHT segreta na ultra visoki temperaturi)</t>
    </r>
    <r>
      <rPr>
        <sz val="10"/>
        <color indexed="8"/>
        <rFont val="Arial"/>
        <family val="2"/>
        <charset val="238"/>
      </rPr>
      <t>, z od 30 do 40 % mlečne maščobe, polnjena v TP</t>
    </r>
  </si>
  <si>
    <r>
      <t>SMETANA SLADKA za stepanje 500 ml (UHT segreta na ultra visoki temperaturi)</t>
    </r>
    <r>
      <rPr>
        <sz val="10"/>
        <color indexed="8"/>
        <rFont val="Arial"/>
        <family val="2"/>
        <charset val="238"/>
      </rPr>
      <t>, z od 30 do 40 % mlečne maščobe, polnjena v TP</t>
    </r>
  </si>
  <si>
    <r>
      <t>SMETANA SLADKA pasterizirana 1 l</t>
    </r>
    <r>
      <rPr>
        <sz val="10"/>
        <color indexed="8"/>
        <rFont val="Arial"/>
        <family val="2"/>
        <charset val="238"/>
      </rPr>
      <t>, z od 30 do 40 % mlečne maščobe, polnjena v TP</t>
    </r>
  </si>
  <si>
    <r>
      <t>SMETANA SLADKA pasterizirana 250 ml</t>
    </r>
    <r>
      <rPr>
        <sz val="10"/>
        <color indexed="8"/>
        <rFont val="Arial"/>
        <family val="2"/>
        <charset val="238"/>
      </rPr>
      <t>, z od 30 do 40 % mlečne maščobe, polnjena v TP</t>
    </r>
  </si>
  <si>
    <r>
      <t xml:space="preserve">KISLA SMETANA 180 g </t>
    </r>
    <r>
      <rPr>
        <sz val="10"/>
        <color indexed="8"/>
        <rFont val="Arial"/>
        <family val="2"/>
        <charset val="238"/>
      </rPr>
      <t>izdelana s fermentiranjem pastrizirane homogenizirane smetane, z 18 % do 35 % mlečne maščobe, polnjena v PS lonček</t>
    </r>
  </si>
  <si>
    <r>
      <t xml:space="preserve">KISLA SMETANA 400 g </t>
    </r>
    <r>
      <rPr>
        <sz val="10"/>
        <color indexed="8"/>
        <rFont val="Arial"/>
        <family val="2"/>
        <charset val="238"/>
      </rPr>
      <t>izdelana s fermentiranjem pastrizirane homogenizirane smetane, z 18 % do 35 % mlečne maščobe, polnjena v PS lonček</t>
    </r>
  </si>
  <si>
    <r>
      <t>SKUTA lahka 500 g</t>
    </r>
    <r>
      <rPr>
        <sz val="10"/>
        <color indexed="8"/>
        <rFont val="Arial"/>
        <family val="2"/>
        <charset val="238"/>
      </rPr>
      <t>, nepasirana, manj kot 5 g skupnih maščob, polnjena v PS lonček</t>
    </r>
  </si>
  <si>
    <r>
      <t>SKUTA polna 1 kg</t>
    </r>
    <r>
      <rPr>
        <sz val="10"/>
        <color indexed="8"/>
        <rFont val="Arial"/>
        <family val="2"/>
        <charset val="238"/>
      </rPr>
      <t>, nepasirana, 10 g do 15 g skupnih maščob, polnjena v vedro</t>
    </r>
  </si>
  <si>
    <r>
      <t>SKUTA polna 500 g</t>
    </r>
    <r>
      <rPr>
        <sz val="10"/>
        <color indexed="8"/>
        <rFont val="Arial"/>
        <family val="2"/>
        <charset val="238"/>
      </rPr>
      <t xml:space="preserve">, nepasirana, 10 g do 15 g skupnih maščob, polnjena v PS lonček </t>
    </r>
  </si>
  <si>
    <r>
      <t>SUROVO MASLO 250 g</t>
    </r>
    <r>
      <rPr>
        <sz val="10"/>
        <color indexed="8"/>
        <rFont val="Arial"/>
        <family val="2"/>
        <charset val="238"/>
      </rPr>
      <t xml:space="preserve"> I. klase, iz visoko pasterizirane smetane, z najmanj 82 % mlečne maščobe</t>
    </r>
  </si>
  <si>
    <r>
      <t>SUROVO MASLO 20 g</t>
    </r>
    <r>
      <rPr>
        <sz val="10"/>
        <color indexed="8"/>
        <rFont val="Arial"/>
        <family val="2"/>
        <charset val="238"/>
      </rPr>
      <t xml:space="preserve"> I. klase, iz visoko pasterizirane smetane, z najmanj 82 % mlečne maščobe</t>
    </r>
  </si>
  <si>
    <r>
      <t>NAMAZ SIRNI 3 kg</t>
    </r>
    <r>
      <rPr>
        <sz val="10"/>
        <color indexed="8"/>
        <rFont val="Arial"/>
        <family val="2"/>
        <charset val="238"/>
      </rPr>
      <t>, narejen iz svežega sira in smetane</t>
    </r>
  </si>
  <si>
    <t>2,4 - 3,6</t>
  </si>
  <si>
    <r>
      <t>NAMAZ SIRNI 140 g</t>
    </r>
    <r>
      <rPr>
        <sz val="10"/>
        <color indexed="8"/>
        <rFont val="Arial"/>
        <family val="2"/>
        <charset val="238"/>
      </rPr>
      <t xml:space="preserve">, narejen iz svežega sira in smetane, pakirano PS lonček </t>
    </r>
  </si>
  <si>
    <r>
      <t>NAMAZ SIRNI 50 g</t>
    </r>
    <r>
      <rPr>
        <sz val="10"/>
        <color indexed="8"/>
        <rFont val="Arial"/>
        <family val="2"/>
        <charset val="238"/>
      </rPr>
      <t xml:space="preserve">, narejen iz svežega sira in smetane, pakirano PS lonček </t>
    </r>
  </si>
  <si>
    <r>
      <t>NAMAZ MLEČNI 140 g</t>
    </r>
    <r>
      <rPr>
        <sz val="10"/>
        <color indexed="8"/>
        <rFont val="Arial"/>
        <family val="2"/>
        <charset val="238"/>
      </rPr>
      <t xml:space="preserve">, narejeno iz smetane in masla, pakirano PS lonček </t>
    </r>
  </si>
  <si>
    <r>
      <t>NAMAZ MLEČNI z zelišči 140 g</t>
    </r>
    <r>
      <rPr>
        <sz val="10"/>
        <color indexed="8"/>
        <rFont val="Arial"/>
        <family val="2"/>
        <charset val="238"/>
      </rPr>
      <t>, narejeno iz smetane in masla z dodatkom zelišč, pakirano PS lonček</t>
    </r>
  </si>
  <si>
    <r>
      <t>NAMAZ MLEČNI z zelišči 50 g</t>
    </r>
    <r>
      <rPr>
        <sz val="10"/>
        <color indexed="8"/>
        <rFont val="Arial"/>
        <family val="2"/>
        <charset val="238"/>
      </rPr>
      <t>, narejeno iz smetane in masla z dodatkom zelišč, pakirano PS lonček</t>
    </r>
  </si>
  <si>
    <r>
      <t>TOPLJENI SIR ZA MAZANJE 140 g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v ovitku, manj kot 15 g skupnih maščob</t>
    </r>
  </si>
  <si>
    <r>
      <t>TOPLJENI SIR ZA MAZANJE DIMLJENI 140 g</t>
    </r>
    <r>
      <rPr>
        <sz val="10"/>
        <color indexed="8"/>
        <rFont val="Arial"/>
        <family val="2"/>
        <charset val="238"/>
      </rPr>
      <t>, v ovitku, 15 g - 20 g skupnih maščob</t>
    </r>
  </si>
  <si>
    <r>
      <t>JOGURT NAVADNI tekoči 1 l</t>
    </r>
    <r>
      <rPr>
        <sz val="10"/>
        <color indexed="8"/>
        <rFont val="Arial"/>
        <family val="2"/>
        <charset val="238"/>
      </rPr>
      <t>, od</t>
    </r>
    <r>
      <rPr>
        <b/>
        <sz val="10"/>
        <color indexed="8"/>
        <rFont val="Arial"/>
        <family val="2"/>
        <charset val="238"/>
      </rPr>
      <t xml:space="preserve"> 3,2 % do 3,5 % mlečne maščobe</t>
    </r>
    <r>
      <rPr>
        <sz val="10"/>
        <color indexed="8"/>
        <rFont val="Arial"/>
        <family val="2"/>
        <charset val="238"/>
      </rPr>
      <t xml:space="preserve">, polnjen v TP </t>
    </r>
  </si>
  <si>
    <r>
      <t>JOGURT NAVADNI 180 g</t>
    </r>
    <r>
      <rPr>
        <sz val="10"/>
        <rFont val="Arial"/>
        <family val="2"/>
        <charset val="238"/>
      </rPr>
      <t>, od</t>
    </r>
    <r>
      <rPr>
        <b/>
        <sz val="10"/>
        <rFont val="Arial"/>
        <family val="2"/>
        <charset val="238"/>
      </rPr>
      <t xml:space="preserve"> 3,2 % do 3,5 % mlečne maščobe</t>
    </r>
    <r>
      <rPr>
        <sz val="10"/>
        <rFont val="Arial"/>
        <family val="2"/>
        <charset val="238"/>
      </rPr>
      <t>, polnjen v PS lonček</t>
    </r>
  </si>
  <si>
    <r>
      <t>JOGURT SADNI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1 l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(različni okusi)</t>
    </r>
    <r>
      <rPr>
        <sz val="10"/>
        <color indexed="8"/>
        <rFont val="Arial"/>
        <family val="2"/>
        <charset val="238"/>
      </rPr>
      <t>, do 1,5 % mlečne maščobe, min. 13 % sadnega deleža</t>
    </r>
  </si>
  <si>
    <r>
      <t>JOGURT PROBIOTIČNI NAVADNI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1 l</t>
    </r>
    <r>
      <rPr>
        <sz val="10"/>
        <color indexed="8"/>
        <rFont val="Arial"/>
        <family val="2"/>
        <charset val="238"/>
      </rPr>
      <t xml:space="preserve">, od 1,3 % do 1,6 % mlečne maščobe, fermentiran z mlečnokislinskimi mikroorganizmi, polnjen v TP </t>
    </r>
  </si>
  <si>
    <r>
      <t>JOGURT PROBIOTIČNI NAVADNI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150 g</t>
    </r>
    <r>
      <rPr>
        <sz val="10"/>
        <color indexed="8"/>
        <rFont val="Arial"/>
        <family val="2"/>
        <charset val="238"/>
      </rPr>
      <t xml:space="preserve">, od 1,3 % do 1,6 % mlečne maščobe, fermentiran z mlečnokislinskimi mikroorganizmi, polnjen v PS lonček </t>
    </r>
  </si>
  <si>
    <r>
      <t>GRŠKI JOGURT naravni 1 kg</t>
    </r>
    <r>
      <rPr>
        <sz val="10"/>
        <color indexed="8"/>
        <rFont val="Arial"/>
        <family val="2"/>
        <charset val="238"/>
      </rPr>
      <t xml:space="preserve"> z min 9 % mlečne maščobe in jogurtovo kulturo, polnjen v vedro </t>
    </r>
  </si>
  <si>
    <r>
      <t xml:space="preserve">GRŠKI JOGURT naravni 150 g </t>
    </r>
    <r>
      <rPr>
        <sz val="10"/>
        <color indexed="8"/>
        <rFont val="Arial"/>
        <family val="2"/>
        <charset val="238"/>
      </rPr>
      <t xml:space="preserve">z min 9 % mlečne maščobe in jogurtovo kulturo, polnjen v PS lonček </t>
    </r>
  </si>
  <si>
    <r>
      <t>GRŠKI JOGURT sadni 150 g (različni okusi)</t>
    </r>
    <r>
      <rPr>
        <sz val="10"/>
        <color indexed="8"/>
        <rFont val="Arial"/>
        <family val="2"/>
        <charset val="238"/>
      </rPr>
      <t xml:space="preserve"> z min 7 % mlečne maščobe, min. 20 % sadnega deleža; polnjen v PS lonček </t>
    </r>
  </si>
  <si>
    <r>
      <t>JOGURT BREZ LAKTOZE 500 ml</t>
    </r>
    <r>
      <rPr>
        <sz val="10"/>
        <color indexed="8"/>
        <rFont val="Arial"/>
        <family val="2"/>
        <charset val="238"/>
      </rPr>
      <t>, z najmanj 1,6 % mlečne maščobe, polnjen v TP</t>
    </r>
  </si>
  <si>
    <r>
      <t>KISLO MLEKO 180 g</t>
    </r>
    <r>
      <rPr>
        <sz val="10"/>
        <color indexed="8"/>
        <rFont val="Arial"/>
        <family val="2"/>
        <charset val="238"/>
      </rPr>
      <t xml:space="preserve">, od 1,6 % do 3,2 % mlečne maščobe, polnjen v PS lonček </t>
    </r>
  </si>
  <si>
    <r>
      <t xml:space="preserve">SADNA SKUTA 100 g </t>
    </r>
    <r>
      <rPr>
        <sz val="10"/>
        <color indexed="8"/>
        <rFont val="Arial"/>
        <family val="2"/>
        <charset val="238"/>
      </rPr>
      <t xml:space="preserve">(različni sadni okusi), iz svežega sira in min. 18 % sadnega pripravka, brez umetnih barvil, polnjena v PS lonček </t>
    </r>
  </si>
  <si>
    <r>
      <t>RIBANI SIR 350 g (drobno ali grobo)</t>
    </r>
    <r>
      <rPr>
        <sz val="10"/>
        <color indexed="8"/>
        <rFont val="Arial"/>
        <family val="2"/>
        <charset val="238"/>
      </rPr>
      <t>, mešanica trdih in poltrdih polnomastnih sirov, nad 20 g skupnih maščob</t>
    </r>
  </si>
  <si>
    <r>
      <t>RIBANI SIR 5 kg (drobno ali grobo)</t>
    </r>
    <r>
      <rPr>
        <sz val="10"/>
        <color indexed="8"/>
        <rFont val="Arial"/>
        <family val="2"/>
        <charset val="238"/>
      </rPr>
      <t>, mešanica trdih in poltrdih mastnih sirov, nad 20 g skupnih maščob</t>
    </r>
  </si>
  <si>
    <r>
      <t>SIR poltrdi tip Gauda 400 g</t>
    </r>
    <r>
      <rPr>
        <sz val="10"/>
        <rFont val="Arial"/>
        <family val="2"/>
        <charset val="238"/>
      </rPr>
      <t>, nad 20 g skupnih maščob</t>
    </r>
  </si>
  <si>
    <r>
      <t>SIR poltrdi tip Gauda 3 kg</t>
    </r>
    <r>
      <rPr>
        <sz val="10"/>
        <rFont val="Arial"/>
        <family val="2"/>
        <charset val="238"/>
      </rPr>
      <t>, nad 20 g skupnih maščob</t>
    </r>
  </si>
  <si>
    <r>
      <t>SIR poltrdi tip Edamec 400 g</t>
    </r>
    <r>
      <rPr>
        <sz val="10"/>
        <color indexed="8"/>
        <rFont val="Arial"/>
        <family val="2"/>
        <charset val="238"/>
      </rPr>
      <t>, nad 20 g skupnih maščob</t>
    </r>
  </si>
  <si>
    <r>
      <t>SIR poltrdi tip Edamec 3 kg</t>
    </r>
    <r>
      <rPr>
        <sz val="10"/>
        <color indexed="8"/>
        <rFont val="Arial"/>
        <family val="2"/>
        <charset val="238"/>
      </rPr>
      <t>, nad 20 g skupnih maščob</t>
    </r>
  </si>
  <si>
    <r>
      <t>SIR poltrdi tip Ementalec 400 g</t>
    </r>
    <r>
      <rPr>
        <sz val="10"/>
        <rFont val="Arial"/>
        <family val="2"/>
        <charset val="238"/>
      </rPr>
      <t>, nad 20 g skupnih maščob</t>
    </r>
  </si>
  <si>
    <r>
      <t>SIR poltrdi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rezano na rezine 150 g</t>
    </r>
    <r>
      <rPr>
        <sz val="10"/>
        <rFont val="Arial"/>
        <family val="2"/>
        <charset val="238"/>
      </rPr>
      <t>, nad 20 g skupnih maščob</t>
    </r>
  </si>
  <si>
    <r>
      <t xml:space="preserve">SIR poltrdi </t>
    </r>
    <r>
      <rPr>
        <b/>
        <sz val="10"/>
        <rFont val="Arial"/>
        <family val="2"/>
        <charset val="238"/>
      </rPr>
      <t xml:space="preserve">rezano na rezine 1 kg, </t>
    </r>
    <r>
      <rPr>
        <sz val="10"/>
        <rFont val="Arial"/>
        <family val="2"/>
        <charset val="238"/>
      </rPr>
      <t>nad 20 g skupnih maščob</t>
    </r>
  </si>
  <si>
    <r>
      <t>SIR poltrdi dimljeni 2,5 kg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nad 20 g skupnih maščob</t>
    </r>
  </si>
  <si>
    <r>
      <t xml:space="preserve">SIR poltrdi dimljeni 350 g, </t>
    </r>
    <r>
      <rPr>
        <sz val="10"/>
        <color indexed="8"/>
        <rFont val="Arial"/>
        <family val="2"/>
        <charset val="238"/>
      </rPr>
      <t>nad 20 g skupnih maščob</t>
    </r>
  </si>
  <si>
    <r>
      <t>SIR mehki Mozzarella 250 g</t>
    </r>
    <r>
      <rPr>
        <sz val="10"/>
        <color indexed="8"/>
        <rFont val="Arial"/>
        <family val="2"/>
        <charset val="238"/>
      </rPr>
      <t>, 15 g - 20 g skupnih maščob</t>
    </r>
  </si>
  <si>
    <r>
      <t>SIR mehki Mozzarella 1 kg</t>
    </r>
    <r>
      <rPr>
        <sz val="10"/>
        <color indexed="8"/>
        <rFont val="Arial"/>
        <family val="2"/>
        <charset val="238"/>
      </rPr>
      <t>, nad 20 g skupnih maščob</t>
    </r>
  </si>
  <si>
    <r>
      <t>SIR mehki Mozzarella ribani 300 g</t>
    </r>
    <r>
      <rPr>
        <sz val="10"/>
        <color indexed="8"/>
        <rFont val="Arial"/>
        <family val="2"/>
        <charset val="238"/>
      </rPr>
      <t>, nad 20 g skupnih maščob</t>
    </r>
  </si>
  <si>
    <r>
      <t>SIR mehki beli v slanici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500 g</t>
    </r>
  </si>
  <si>
    <t>SIR kremni Maskarpone 500 g</t>
  </si>
  <si>
    <r>
      <t>SIR Rikota</t>
    </r>
    <r>
      <rPr>
        <sz val="10"/>
        <rFont val="Arial"/>
        <family val="2"/>
        <charset val="238"/>
      </rPr>
      <t>, pakiranje 1 kg do 1,5 kg</t>
    </r>
  </si>
  <si>
    <r>
      <t>SIR mehki s plemenito plesnijo 150 g</t>
    </r>
    <r>
      <rPr>
        <sz val="10"/>
        <color indexed="8"/>
        <rFont val="Arial"/>
        <family val="2"/>
        <charset val="238"/>
      </rPr>
      <t>, nad 20 g skupnih maščob</t>
    </r>
  </si>
  <si>
    <r>
      <t xml:space="preserve">SIR ZA ŽAR </t>
    </r>
    <r>
      <rPr>
        <sz val="10"/>
        <color indexed="8"/>
        <rFont val="Arial"/>
        <family val="2"/>
        <charset val="238"/>
      </rPr>
      <t>nad 20 g skupnih maščob, pakiranje 1 kg do 1,5 kg</t>
    </r>
  </si>
  <si>
    <r>
      <t xml:space="preserve">MLEČNI KREMNI SLADOLED 1000 ml razni okusi </t>
    </r>
    <r>
      <rPr>
        <sz val="10"/>
        <rFont val="Arial"/>
        <family val="2"/>
        <charset val="238"/>
      </rPr>
      <t>(vanilija, čokolada, stracciatella, …)</t>
    </r>
    <r>
      <rPr>
        <b/>
        <sz val="10"/>
        <rFont val="Arial"/>
        <family val="2"/>
        <charset val="238"/>
      </rPr>
      <t xml:space="preserve"> </t>
    </r>
  </si>
  <si>
    <r>
      <t xml:space="preserve">MLEČNI KREMNI SLADOLED 2000 ml razni okusi </t>
    </r>
    <r>
      <rPr>
        <sz val="10"/>
        <rFont val="Arial"/>
        <family val="2"/>
        <charset val="238"/>
      </rPr>
      <t>(vanilija, čokolada, stracciatella, …)</t>
    </r>
    <r>
      <rPr>
        <b/>
        <sz val="10"/>
        <rFont val="Arial"/>
        <family val="2"/>
        <charset val="238"/>
      </rPr>
      <t xml:space="preserve"> </t>
    </r>
  </si>
  <si>
    <t>1,6 - 2,4</t>
  </si>
  <si>
    <r>
      <t xml:space="preserve">MLEČNI SADNI SLADOLED 1000 ml razni okusi </t>
    </r>
    <r>
      <rPr>
        <sz val="10"/>
        <rFont val="Arial"/>
        <family val="2"/>
        <charset val="238"/>
      </rPr>
      <t>(jagoda/vanilija, gozni sadježi/vanilija, …)</t>
    </r>
  </si>
  <si>
    <r>
      <t xml:space="preserve">MLEČNI SADNI SLADOLED 2000 ml razni okusi </t>
    </r>
    <r>
      <rPr>
        <sz val="10"/>
        <rFont val="Arial"/>
        <family val="2"/>
        <charset val="238"/>
      </rPr>
      <t xml:space="preserve">(jagoda/vanilija, gozni sadježi/vanilija, …) </t>
    </r>
  </si>
  <si>
    <r>
      <t xml:space="preserve">MLEČNI SLADOLED 4300 ml razni okusi </t>
    </r>
    <r>
      <rPr>
        <sz val="10"/>
        <rFont val="Arial"/>
        <family val="2"/>
        <charset val="238"/>
      </rPr>
      <t>(vanilija, čokolada, lešnik, …)</t>
    </r>
  </si>
  <si>
    <t>3,4 - 5,2</t>
  </si>
  <si>
    <r>
      <t xml:space="preserve">MLEČNI SADNI SLADOLED 4300 ml razni okusi </t>
    </r>
    <r>
      <rPr>
        <sz val="10"/>
        <rFont val="Arial"/>
        <family val="2"/>
        <charset val="238"/>
      </rPr>
      <t xml:space="preserve">(jagoda, borovnica, …) </t>
    </r>
  </si>
  <si>
    <r>
      <t xml:space="preserve">MLEČNI SLADOLED brez laktoze 1000 ml </t>
    </r>
    <r>
      <rPr>
        <sz val="10"/>
        <rFont val="Arial"/>
        <family val="2"/>
        <charset val="238"/>
      </rPr>
      <t>iz pasteriziranih ali steriliziranih sestavin mleka</t>
    </r>
  </si>
  <si>
    <r>
      <t xml:space="preserve">SLADOLED LONČEK 120 ml, </t>
    </r>
    <r>
      <rPr>
        <sz val="10"/>
        <rFont val="Arial"/>
        <family val="2"/>
        <charset val="238"/>
      </rPr>
      <t>mlečno kremni sladoled raznih okusov (čokolada, vanilija, …)</t>
    </r>
  </si>
  <si>
    <r>
      <t xml:space="preserve">SLADOLEDNI DESERT z okusom jagod 115 ml, </t>
    </r>
    <r>
      <rPr>
        <sz val="10"/>
        <rFont val="Arial"/>
        <family val="2"/>
        <charset val="238"/>
      </rPr>
      <t>vodna osnova</t>
    </r>
  </si>
  <si>
    <t>92 - 138</t>
  </si>
  <si>
    <r>
      <rPr>
        <b/>
        <sz val="10"/>
        <color indexed="8"/>
        <rFont val="Arial"/>
        <family val="2"/>
        <charset val="238"/>
      </rPr>
      <t>MLEKO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10l</t>
    </r>
    <r>
      <rPr>
        <sz val="10"/>
        <color indexed="8"/>
        <rFont val="Arial"/>
        <family val="2"/>
        <charset val="238"/>
      </rPr>
      <t xml:space="preserve"> pasterizirano, homogenizirano z najmanj 3,5 % mlečne maščobe, polnjeno v balon/vedro </t>
    </r>
  </si>
  <si>
    <r>
      <rPr>
        <b/>
        <sz val="10"/>
        <color indexed="8"/>
        <rFont val="Arial"/>
        <family val="2"/>
        <charset val="238"/>
      </rPr>
      <t>MLEKO BREZ LAKTOZE napitek 200 ml</t>
    </r>
    <r>
      <rPr>
        <sz val="10"/>
        <color indexed="8"/>
        <rFont val="Arial"/>
        <family val="2"/>
        <charset val="238"/>
      </rPr>
      <t>, kratkotrajno sterilizirano, homogenizirano z najmanj 3,5 % mlečne maščobe, polnjeno v TP, priložena slamica</t>
    </r>
  </si>
  <si>
    <t>Sklop 1: SVEŽE SVINJSKO MESO IN MESNI IZDELKI</t>
  </si>
  <si>
    <r>
      <rPr>
        <b/>
        <sz val="10"/>
        <color indexed="8"/>
        <rFont val="Arial"/>
        <family val="2"/>
        <charset val="238"/>
      </rPr>
      <t>PREKAJENA SVINJSKA VRATOVINA</t>
    </r>
    <r>
      <rPr>
        <sz val="10"/>
        <color indexed="8"/>
        <rFont val="Arial"/>
        <family val="2"/>
        <charset val="238"/>
      </rPr>
      <t>; iz kakovostnega svinjskega mesa, prekajenega po toplem postopku</t>
    </r>
  </si>
  <si>
    <r>
      <rPr>
        <b/>
        <sz val="10"/>
        <rFont val="Arial"/>
        <family val="2"/>
        <charset val="238"/>
      </rPr>
      <t>PEČENICE</t>
    </r>
    <r>
      <rPr>
        <sz val="10"/>
        <rFont val="Arial"/>
        <family val="2"/>
        <charset val="238"/>
      </rPr>
      <t xml:space="preserve"> sveže, presna klobasa za kuho/peko izdelana iz grobo mletega svinjskega mesa, slanine in dodatnih surovin, začimb in soli, </t>
    </r>
    <r>
      <rPr>
        <b/>
        <sz val="10"/>
        <rFont val="Arial"/>
        <family val="2"/>
        <charset val="238"/>
      </rPr>
      <t xml:space="preserve">par 180 g - 200 g </t>
    </r>
    <r>
      <rPr>
        <sz val="10"/>
        <rFont val="Arial"/>
        <family val="2"/>
        <charset val="238"/>
      </rPr>
      <t xml:space="preserve"> </t>
    </r>
  </si>
  <si>
    <r>
      <rPr>
        <b/>
        <sz val="10"/>
        <rFont val="Arial"/>
        <family val="2"/>
        <charset val="238"/>
      </rPr>
      <t>PEČENICE</t>
    </r>
    <r>
      <rPr>
        <sz val="10"/>
        <rFont val="Arial"/>
        <family val="2"/>
        <charset val="238"/>
      </rPr>
      <t xml:space="preserve"> sveže, presna klobasa za kuho/peko izdelana iz grobo mletega svinjskega mesa, slanine in dodatnih surovin, začimb in soli, </t>
    </r>
    <r>
      <rPr>
        <b/>
        <sz val="10"/>
        <rFont val="Arial"/>
        <family val="2"/>
        <charset val="238"/>
      </rPr>
      <t xml:space="preserve">par 240 g  </t>
    </r>
  </si>
  <si>
    <r>
      <rPr>
        <b/>
        <sz val="10"/>
        <color indexed="8"/>
        <rFont val="Arial"/>
        <family val="2"/>
        <charset val="238"/>
      </rPr>
      <t>PRŠUT rezan na rezine</t>
    </r>
    <r>
      <rPr>
        <sz val="10"/>
        <color indexed="8"/>
        <rFont val="Arial"/>
        <family val="2"/>
        <charset val="238"/>
      </rPr>
      <t>, sušeno meso, značilnega izgleda in vonja</t>
    </r>
  </si>
  <si>
    <r>
      <rPr>
        <b/>
        <sz val="10"/>
        <color indexed="8"/>
        <rFont val="Arial"/>
        <family val="2"/>
        <charset val="238"/>
      </rPr>
      <t>BUDJOLA rezana na rezine</t>
    </r>
    <r>
      <rPr>
        <sz val="10"/>
        <color indexed="8"/>
        <rFont val="Arial"/>
        <family val="2"/>
        <charset val="238"/>
      </rPr>
      <t>, izdelek značilnega izgleda in vonja</t>
    </r>
  </si>
  <si>
    <r>
      <t xml:space="preserve">SUHA DOMAČA SALAMA rezana na rezine, </t>
    </r>
    <r>
      <rPr>
        <sz val="10"/>
        <color indexed="8"/>
        <rFont val="Arial"/>
        <family val="2"/>
        <charset val="238"/>
      </rPr>
      <t>sušena salama iz svinjine in slanine</t>
    </r>
  </si>
  <si>
    <r>
      <t>PERUTNINSKA PLESKAVICA</t>
    </r>
    <r>
      <rPr>
        <sz val="10"/>
        <color indexed="8"/>
        <rFont val="Arial"/>
        <family val="2"/>
        <charset val="238"/>
      </rPr>
      <t xml:space="preserve"> izdelek iz fino mletega perutninskega mesa in začimb, </t>
    </r>
    <r>
      <rPr>
        <b/>
        <sz val="10"/>
        <color indexed="8"/>
        <rFont val="Arial"/>
        <family val="2"/>
        <charset val="238"/>
      </rPr>
      <t>brez ojačevalcev okusa, umetnih barvil in fosfatov</t>
    </r>
    <r>
      <rPr>
        <sz val="10"/>
        <color rgb="FF000000"/>
        <rFont val="Arial"/>
        <family val="2"/>
        <charset val="238"/>
      </rPr>
      <t>, do 120 g</t>
    </r>
  </si>
  <si>
    <r>
      <t xml:space="preserve">MLETO PERUTNINSKO MESO </t>
    </r>
    <r>
      <rPr>
        <sz val="10"/>
        <color rgb="FF000000"/>
        <rFont val="Arial"/>
        <family val="2"/>
        <charset val="238"/>
      </rPr>
      <t>(puran in/ali piščanec)</t>
    </r>
    <r>
      <rPr>
        <b/>
        <sz val="10"/>
        <color indexed="8"/>
        <rFont val="Arial"/>
        <family val="2"/>
        <charset val="238"/>
      </rPr>
      <t xml:space="preserve">, </t>
    </r>
    <r>
      <rPr>
        <sz val="10"/>
        <color indexed="8"/>
        <rFont val="Arial"/>
        <family val="2"/>
        <charset val="238"/>
      </rPr>
      <t>sveže, razred A</t>
    </r>
  </si>
  <si>
    <r>
      <rPr>
        <b/>
        <sz val="10"/>
        <rFont val="Arial"/>
        <family val="2"/>
        <charset val="238"/>
      </rPr>
      <t xml:space="preserve">HRENOVKE PERUTNINSKE </t>
    </r>
    <r>
      <rPr>
        <sz val="10"/>
        <rFont val="Arial"/>
        <family val="2"/>
        <charset val="238"/>
      </rPr>
      <t>(piščančje in/ali puranje)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brez ovoja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do 100 g/par, brez glutena, brez umetnih ojačevalcev okusa</t>
    </r>
  </si>
  <si>
    <r>
      <rPr>
        <b/>
        <sz val="10"/>
        <rFont val="Arial"/>
        <family val="2"/>
        <charset val="238"/>
      </rPr>
      <t xml:space="preserve">PIŠČANČJA PAŠTETA 95 g, </t>
    </r>
    <r>
      <rPr>
        <sz val="10"/>
        <rFont val="Arial"/>
        <family val="2"/>
        <charset val="238"/>
      </rPr>
      <t>brez glutena, brez umetnih ojačevalcev okusa, brez dodanih aditivov in konzervansov,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iz   piščančjega mesa (min. 40%) z dodatkom začimb</t>
    </r>
    <r>
      <rPr>
        <b/>
        <sz val="10"/>
        <rFont val="Arial"/>
        <family val="2"/>
        <charset val="238"/>
      </rPr>
      <t xml:space="preserve">
</t>
    </r>
  </si>
  <si>
    <t>Sklop 5: MLEKO IN MLEČNI IZDELKI</t>
  </si>
  <si>
    <r>
      <rPr>
        <b/>
        <sz val="10"/>
        <color indexed="8"/>
        <rFont val="Arial"/>
        <family val="2"/>
        <charset val="238"/>
      </rPr>
      <t>MLEKO 1l</t>
    </r>
    <r>
      <rPr>
        <sz val="10"/>
        <color indexed="8"/>
        <rFont val="Arial"/>
        <family val="2"/>
        <charset val="238"/>
      </rPr>
      <t xml:space="preserve"> sterilizirano in homogenizirano </t>
    </r>
    <r>
      <rPr>
        <b/>
        <sz val="10"/>
        <color rgb="FF000000"/>
        <rFont val="Arial"/>
        <family val="2"/>
        <charset val="238"/>
      </rPr>
      <t>z najmanj 1,5 % mlečne maščobe</t>
    </r>
    <r>
      <rPr>
        <sz val="10"/>
        <color indexed="8"/>
        <rFont val="Arial"/>
        <family val="2"/>
        <charset val="238"/>
      </rPr>
      <t>, polnjeno v TP</t>
    </r>
  </si>
  <si>
    <r>
      <rPr>
        <b/>
        <sz val="10"/>
        <color indexed="8"/>
        <rFont val="Arial"/>
        <family val="2"/>
        <charset val="238"/>
      </rPr>
      <t>MLEKO 1l</t>
    </r>
    <r>
      <rPr>
        <sz val="10"/>
        <color indexed="8"/>
        <rFont val="Arial"/>
        <family val="2"/>
        <charset val="238"/>
      </rPr>
      <t xml:space="preserve"> sterilizirano in homogenizirano </t>
    </r>
    <r>
      <rPr>
        <b/>
        <sz val="10"/>
        <color rgb="FF000000"/>
        <rFont val="Arial"/>
        <family val="2"/>
        <charset val="238"/>
      </rPr>
      <t>z najmanj 3,5 % mlečne maščobe</t>
    </r>
    <r>
      <rPr>
        <sz val="10"/>
        <color indexed="8"/>
        <rFont val="Arial"/>
        <family val="2"/>
        <charset val="238"/>
      </rPr>
      <t>, polnjeno v TP</t>
    </r>
  </si>
  <si>
    <r>
      <t>JOGURT SADNI 160 g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(različni okusi)</t>
    </r>
    <r>
      <rPr>
        <sz val="10"/>
        <color indexed="8"/>
        <rFont val="Arial"/>
        <family val="2"/>
        <charset val="238"/>
      </rPr>
      <t>, od 2,5 % do 3,5 % mlečne maščobe,</t>
    </r>
    <r>
      <rPr>
        <sz val="10"/>
        <color rgb="FF000000"/>
        <rFont val="Arial"/>
        <family val="2"/>
        <charset val="238"/>
      </rPr>
      <t xml:space="preserve"> min. 13 % sadnega deleža,</t>
    </r>
    <r>
      <rPr>
        <sz val="10"/>
        <color indexed="8"/>
        <rFont val="Arial"/>
        <family val="2"/>
        <charset val="238"/>
      </rPr>
      <t xml:space="preserve"> polnjen v PS lonček </t>
    </r>
  </si>
  <si>
    <r>
      <rPr>
        <b/>
        <sz val="10"/>
        <color indexed="8"/>
        <rFont val="Arial"/>
        <family val="2"/>
        <charset val="238"/>
      </rPr>
      <t>JOGURT PROBIOTIČNI SADNI 150 g (različni okusi)</t>
    </r>
    <r>
      <rPr>
        <sz val="10"/>
        <color indexed="8"/>
        <rFont val="Arial"/>
        <family val="2"/>
        <charset val="238"/>
      </rPr>
      <t>, od 1,3 % do 1,6 % mlečne maščobe, min. 13 % sadnega deleža, brez umetnih sladil, fermentiran z mlečnokislinskimi mikroorganizmi, polnjen v PS lonček</t>
    </r>
  </si>
  <si>
    <r>
      <t>JOGURT BREZ LAKTOZE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sadni 150 g (različni okusi)</t>
    </r>
    <r>
      <rPr>
        <sz val="10"/>
        <color indexed="8"/>
        <rFont val="Arial"/>
        <family val="2"/>
        <charset val="238"/>
      </rPr>
      <t>, z najmanj 1,6 % mlečne maščobe</t>
    </r>
    <r>
      <rPr>
        <b/>
        <sz val="10"/>
        <color indexed="8"/>
        <rFont val="Arial"/>
        <family val="2"/>
        <charset val="238"/>
      </rPr>
      <t>,</t>
    </r>
    <r>
      <rPr>
        <sz val="10"/>
        <color indexed="8"/>
        <rFont val="Arial"/>
        <family val="2"/>
        <charset val="238"/>
      </rPr>
      <t xml:space="preserve"> min. 10 % sadnega deleža, polnjen v TP </t>
    </r>
  </si>
  <si>
    <r>
      <t>JOGURT PROTEINSKI</t>
    </r>
    <r>
      <rPr>
        <b/>
        <sz val="10"/>
        <color rgb="FF000000"/>
        <rFont val="Arial"/>
        <family val="2"/>
        <charset val="238"/>
      </rPr>
      <t xml:space="preserve"> NAVADN</t>
    </r>
    <r>
      <rPr>
        <sz val="10"/>
        <color indexed="8"/>
        <rFont val="Arial"/>
        <family val="2"/>
        <charset val="238"/>
      </rPr>
      <t xml:space="preserve">I </t>
    </r>
    <r>
      <rPr>
        <b/>
        <sz val="10"/>
        <color indexed="8"/>
        <rFont val="Arial"/>
        <family val="2"/>
        <charset val="238"/>
      </rPr>
      <t>150 g</t>
    </r>
    <r>
      <rPr>
        <sz val="10"/>
        <color indexed="8"/>
        <rFont val="Arial"/>
        <family val="2"/>
        <charset val="238"/>
      </rPr>
      <t xml:space="preserve">, z najmanj 7 g proteinov na 100 g, polnjen v TP </t>
    </r>
  </si>
  <si>
    <r>
      <t>JOGURT PROTEINSKI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 xml:space="preserve">SADNI </t>
    </r>
    <r>
      <rPr>
        <b/>
        <sz val="10"/>
        <color indexed="8"/>
        <rFont val="Arial"/>
        <family val="2"/>
        <charset val="238"/>
      </rPr>
      <t>150 g (različni okusi)</t>
    </r>
    <r>
      <rPr>
        <sz val="10"/>
        <color indexed="8"/>
        <rFont val="Arial"/>
        <family val="2"/>
        <charset val="238"/>
      </rPr>
      <t xml:space="preserve">, z najmanj 7 g proteinov na 100 g, polnjen v TP </t>
    </r>
  </si>
  <si>
    <r>
      <t>PUDING ČOKOLADNI s smetano 170 g</t>
    </r>
    <r>
      <rPr>
        <sz val="10"/>
        <rFont val="Arial"/>
        <family val="2"/>
        <charset val="238"/>
      </rPr>
      <t xml:space="preserve">, polnjen v PS lonček </t>
    </r>
  </si>
  <si>
    <r>
      <t>PUDING VANILIJEV s smetano 170 g</t>
    </r>
    <r>
      <rPr>
        <sz val="10"/>
        <rFont val="Arial"/>
        <family val="2"/>
        <charset val="238"/>
      </rPr>
      <t xml:space="preserve">, polnjen v PS lonček </t>
    </r>
  </si>
  <si>
    <t>RIBANI TRDI SIR polmastni 1 kg</t>
  </si>
  <si>
    <r>
      <t>SIR poltrdi polmastni 400 g</t>
    </r>
    <r>
      <rPr>
        <sz val="10"/>
        <rFont val="Arial"/>
        <family val="2"/>
        <charset val="238"/>
      </rPr>
      <t>, 15 g - 20 g skupnih maščob</t>
    </r>
  </si>
  <si>
    <t>SKUPAJ VREDNOST CELOTNEGA SKLOPA 5:</t>
  </si>
  <si>
    <t>Sklop 6: KEFIR</t>
  </si>
  <si>
    <r>
      <rPr>
        <b/>
        <sz val="10"/>
        <color indexed="8"/>
        <rFont val="Arial"/>
        <family val="2"/>
        <charset val="238"/>
      </rPr>
      <t>ANANAS</t>
    </r>
    <r>
      <rPr>
        <sz val="10"/>
        <color indexed="8"/>
        <rFont val="Arial"/>
        <family val="2"/>
        <charset val="238"/>
      </rPr>
      <t>, razred I., prosto pakiran v standardiziranih odprtih zabojčkih</t>
    </r>
  </si>
  <si>
    <r>
      <rPr>
        <b/>
        <sz val="10"/>
        <color indexed="8"/>
        <rFont val="Arial"/>
        <family val="2"/>
        <charset val="238"/>
      </rPr>
      <t>FIGE</t>
    </r>
    <r>
      <rPr>
        <sz val="10"/>
        <color indexed="8"/>
        <rFont val="Arial"/>
        <family val="2"/>
        <charset val="238"/>
      </rPr>
      <t>, vseh sort, razred I., prosto pakirane v standardizirane odprte zabojčke</t>
    </r>
  </si>
  <si>
    <r>
      <rPr>
        <b/>
        <sz val="10"/>
        <color indexed="8"/>
        <rFont val="Arial"/>
        <family val="2"/>
        <charset val="238"/>
      </rPr>
      <t>GRANATNO JABOLKO</t>
    </r>
    <r>
      <rPr>
        <sz val="10"/>
        <color indexed="8"/>
        <rFont val="Arial"/>
        <family val="2"/>
        <charset val="238"/>
      </rPr>
      <t>, razred I., prosto pakirano v standardiziranih odprtih zabojčkih</t>
    </r>
  </si>
  <si>
    <r>
      <rPr>
        <b/>
        <sz val="10"/>
        <color indexed="8"/>
        <rFont val="Arial"/>
        <family val="2"/>
        <charset val="238"/>
      </rPr>
      <t xml:space="preserve">GROZDJE BELO </t>
    </r>
    <r>
      <rPr>
        <sz val="10"/>
        <color indexed="8"/>
        <rFont val="Arial"/>
        <family val="2"/>
        <charset val="238"/>
      </rPr>
      <t>vseh sort, razred I., pakirano v standardiziranih odprtih zabojčkih</t>
    </r>
  </si>
  <si>
    <r>
      <rPr>
        <b/>
        <sz val="10"/>
        <color indexed="8"/>
        <rFont val="Arial"/>
        <family val="2"/>
        <charset val="238"/>
      </rPr>
      <t xml:space="preserve">GROZDJE ČRNO </t>
    </r>
    <r>
      <rPr>
        <sz val="10"/>
        <color indexed="8"/>
        <rFont val="Arial"/>
        <family val="2"/>
        <charset val="238"/>
      </rPr>
      <t>vseh sort, razred I., pakirano v standardiziranih odprtih zabojčkih</t>
    </r>
  </si>
  <si>
    <r>
      <rPr>
        <b/>
        <sz val="10"/>
        <color indexed="8"/>
        <rFont val="Arial"/>
        <family val="2"/>
        <charset val="238"/>
      </rPr>
      <t>MANGO</t>
    </r>
    <r>
      <rPr>
        <sz val="10"/>
        <color indexed="8"/>
        <rFont val="Arial"/>
        <family val="2"/>
        <charset val="238"/>
      </rPr>
      <t>, razred I., prosto pakiran v standardiziranih odprtih zabojčkih</t>
    </r>
  </si>
  <si>
    <r>
      <rPr>
        <b/>
        <sz val="10"/>
        <color indexed="8"/>
        <rFont val="Arial"/>
        <family val="2"/>
        <charset val="238"/>
      </rPr>
      <t>AVOKADO</t>
    </r>
    <r>
      <rPr>
        <sz val="10"/>
        <color indexed="8"/>
        <rFont val="Arial"/>
        <family val="2"/>
        <charset val="238"/>
      </rPr>
      <t>, razred I., prosto pakirano v standardiziranih odprtih zabojčkih</t>
    </r>
  </si>
  <si>
    <r>
      <rPr>
        <b/>
        <sz val="10"/>
        <color indexed="8"/>
        <rFont val="Arial"/>
        <family val="2"/>
        <charset val="238"/>
      </rPr>
      <t>BLITVA</t>
    </r>
    <r>
      <rPr>
        <sz val="10"/>
        <color indexed="8"/>
        <rFont val="Arial"/>
        <family val="2"/>
        <charset val="238"/>
      </rPr>
      <t xml:space="preserve"> sveža zelenjava; 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</si>
  <si>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 xml:space="preserve">BROKOLI </t>
    </r>
    <r>
      <rPr>
        <sz val="10"/>
        <color indexed="8"/>
        <rFont val="Arial"/>
        <family val="2"/>
        <charset val="238"/>
      </rPr>
      <t>nepoškodovan, zdrav, čist, svežega videza,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</si>
  <si>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ČEBULA</t>
    </r>
    <r>
      <rPr>
        <sz val="10"/>
        <color indexed="8"/>
        <rFont val="Arial"/>
        <family val="2"/>
        <charset val="238"/>
      </rPr>
      <t xml:space="preserve"> nepoškodovana, zdrava, čvrsta in trdna, brez vidnih znakov odganjanja, razred I. </t>
    </r>
  </si>
  <si>
    <r>
      <rPr>
        <b/>
        <sz val="10"/>
        <color indexed="8"/>
        <rFont val="Arial"/>
        <family val="2"/>
        <charset val="238"/>
      </rPr>
      <t xml:space="preserve">ČESEN </t>
    </r>
    <r>
      <rPr>
        <sz val="10"/>
        <color indexed="8"/>
        <rFont val="Arial"/>
        <family val="2"/>
        <charset val="238"/>
      </rPr>
      <t xml:space="preserve">nepoškodovan, zdrav in čvrst,  brez vidnih znakov odganjanja, razred I. </t>
    </r>
  </si>
  <si>
    <r>
      <rPr>
        <b/>
        <sz val="10"/>
        <color indexed="8"/>
        <rFont val="Arial"/>
        <family val="2"/>
        <charset val="238"/>
      </rPr>
      <t>DROBNJAK</t>
    </r>
    <r>
      <rPr>
        <sz val="10"/>
        <color indexed="8"/>
        <rFont val="Arial"/>
        <family val="2"/>
        <charset val="238"/>
      </rPr>
      <t xml:space="preserve"> svež, neovenel, brez poškodb; pakiran v čisti embalaži (zabojčki), ki varuje pred zunanjimi vplivi in preprečuje nastenek poškodb</t>
    </r>
  </si>
  <si>
    <r>
      <rPr>
        <b/>
        <sz val="10"/>
        <color indexed="8"/>
        <rFont val="Arial"/>
        <family val="2"/>
        <charset val="238"/>
      </rPr>
      <t>INGVER</t>
    </r>
    <r>
      <rPr>
        <sz val="10"/>
        <color indexed="8"/>
        <rFont val="Arial"/>
        <family val="2"/>
        <charset val="238"/>
      </rPr>
      <t>, razred I.,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</si>
  <si>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KOLERABA</t>
    </r>
    <r>
      <rPr>
        <sz val="10"/>
        <color indexed="8"/>
        <rFont val="Arial"/>
        <family val="2"/>
        <charset val="238"/>
      </rPr>
      <t>, razred I.,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</si>
  <si>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KOROMAČ</t>
    </r>
    <r>
      <rPr>
        <sz val="10"/>
        <color indexed="8"/>
        <rFont val="Arial"/>
        <family val="2"/>
        <charset val="238"/>
      </rPr>
      <t>, razred I.,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</si>
  <si>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KOSTANJ</t>
    </r>
    <r>
      <rPr>
        <sz val="10"/>
        <color indexed="8"/>
        <rFont val="Arial"/>
        <family val="2"/>
        <charset val="238"/>
      </rPr>
      <t>, razred I.,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</si>
  <si>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MOTOVILEC</t>
    </r>
    <r>
      <rPr>
        <sz val="10"/>
        <color indexed="8"/>
        <rFont val="Arial"/>
        <family val="2"/>
        <charset val="238"/>
      </rPr>
      <t xml:space="preserve"> vseh sort, razred I., prosto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</si>
  <si>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PETERŠILJ korenina</t>
    </r>
    <r>
      <rPr>
        <sz val="10"/>
        <color indexed="8"/>
        <rFont val="Arial"/>
        <family val="2"/>
        <charset val="238"/>
      </rPr>
      <t xml:space="preserve"> očiščen, svež, brez odcepkov;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</si>
  <si>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RUKOLA,</t>
    </r>
    <r>
      <rPr>
        <sz val="10"/>
        <color indexed="8"/>
        <rFont val="Arial"/>
        <family val="2"/>
        <charset val="238"/>
      </rPr>
      <t xml:space="preserve"> razred I., prosto pakiran v čisti embalaži (zabojčki), ki varuje pred zunanjimi vplivi in preprečuje nastanek poškodb</t>
    </r>
  </si>
  <si>
    <t>SKUPAJ VREDNOST CELOTNEGA SKLOPA 19</t>
  </si>
  <si>
    <t>Sklop 7: KRUH IN PEKOVSKO PECIVO</t>
  </si>
  <si>
    <r>
      <rPr>
        <b/>
        <sz val="10"/>
        <color indexed="8"/>
        <rFont val="Arial"/>
        <family val="2"/>
        <charset val="238"/>
      </rPr>
      <t>KRUH AJDOV mešani rezan pakiran</t>
    </r>
    <r>
      <rPr>
        <sz val="10"/>
        <color indexed="8"/>
        <rFont val="Arial"/>
        <family val="2"/>
        <charset val="238"/>
      </rPr>
      <t xml:space="preserve">, štruca 1 kg </t>
    </r>
  </si>
  <si>
    <r>
      <rPr>
        <b/>
        <sz val="10"/>
        <color indexed="8"/>
        <rFont val="Arial"/>
        <family val="2"/>
        <charset val="238"/>
      </rPr>
      <t>KRUH OVSENI mešani rezan pakiran</t>
    </r>
    <r>
      <rPr>
        <sz val="10"/>
        <color indexed="8"/>
        <rFont val="Arial"/>
        <family val="2"/>
        <charset val="238"/>
      </rPr>
      <t xml:space="preserve">, štruca 1 kg </t>
    </r>
  </si>
  <si>
    <r>
      <t>KRUH S SEMENI rezan pakiran</t>
    </r>
    <r>
      <rPr>
        <sz val="10"/>
        <color indexed="8"/>
        <rFont val="Arial"/>
        <family val="2"/>
        <charset val="238"/>
      </rPr>
      <t xml:space="preserve">, vsebuje najmanj 10 % semen, štruca 1 kg </t>
    </r>
  </si>
  <si>
    <r>
      <t>KRUH POLBELI brez aditivov in konzervansov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- rezan pakiran</t>
    </r>
    <r>
      <rPr>
        <sz val="10"/>
        <color indexed="8"/>
        <rFont val="Arial"/>
        <family val="2"/>
        <charset val="238"/>
      </rPr>
      <t>, štruca 1 kg</t>
    </r>
  </si>
  <si>
    <r>
      <t>KRUH ČRNI brez aditivov in konzervansov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- rezan pakiran</t>
    </r>
    <r>
      <rPr>
        <sz val="10"/>
        <color indexed="8"/>
        <rFont val="Arial"/>
        <family val="2"/>
        <charset val="238"/>
      </rPr>
      <t>, štruca 1 kg</t>
    </r>
  </si>
  <si>
    <t>ŠTRUČKA makova 80 g</t>
  </si>
  <si>
    <t xml:space="preserve">Sklop 8: SLADKO IN SLANO PEKOVSKO PECIVO </t>
  </si>
  <si>
    <t>SKUPAJ VREDNOST CELOTNEGA SKLOPA 8:</t>
  </si>
  <si>
    <r>
      <t>ŽEPEK/BLAZINICA jabolčna 80 g</t>
    </r>
    <r>
      <rPr>
        <sz val="10"/>
        <color indexed="8"/>
        <rFont val="Arial"/>
        <family val="2"/>
        <charset val="238"/>
      </rPr>
      <t>, narejena iz listnatega kvašenega testa z nadevom iz jabolk</t>
    </r>
  </si>
  <si>
    <t>Sklop 9: TESTENINE IN JUŠNE ZAKUHE</t>
  </si>
  <si>
    <t>SKUPAJ VREDNOST CELOTNEGA SKLOPA 9</t>
  </si>
  <si>
    <t>Sklop 10: MOKA, MLEVSKI IZDELKI IN RIŽ</t>
  </si>
  <si>
    <t>SKUPAJ VREDNOST CELOTNEGA SKLOPA 10</t>
  </si>
  <si>
    <t>Sklop 11: KOSMIČI IN EKSTRUDIRANI IZDELKI</t>
  </si>
  <si>
    <t>SKUPAJ VREDNOST CELOTNEGA SKLOPA 11:</t>
  </si>
  <si>
    <r>
      <t>BANANE</t>
    </r>
    <r>
      <rPr>
        <sz val="10"/>
        <color indexed="8"/>
        <rFont val="Arial"/>
        <family val="2"/>
        <charset val="238"/>
      </rPr>
      <t>, razred I., pakirano v standardizirane odprte zabojčke, porcijski sadeži do 150 g /kos</t>
    </r>
  </si>
  <si>
    <r>
      <rPr>
        <b/>
        <sz val="10"/>
        <color indexed="8"/>
        <rFont val="Arial"/>
        <family val="2"/>
        <charset val="238"/>
      </rPr>
      <t>BRESKVE</t>
    </r>
    <r>
      <rPr>
        <sz val="10"/>
        <color indexed="8"/>
        <rFont val="Arial"/>
        <family val="2"/>
        <charset val="238"/>
      </rPr>
      <t>, vseh sort, razred I., pakirane v standardiziranih odprtih zabojčkih z vložki, v katerih so breskve zložene največ v dveh slojih</t>
    </r>
  </si>
  <si>
    <r>
      <t>GRENIVKA</t>
    </r>
    <r>
      <rPr>
        <sz val="10"/>
        <color indexed="8"/>
        <rFont val="Arial"/>
        <family val="2"/>
        <charset val="238"/>
      </rPr>
      <t xml:space="preserve"> razred I., pakirano v standardizirane odprte zabojčke</t>
    </r>
  </si>
  <si>
    <r>
      <rPr>
        <b/>
        <sz val="10"/>
        <color indexed="8"/>
        <rFont val="Arial"/>
        <family val="2"/>
        <charset val="238"/>
      </rPr>
      <t xml:space="preserve">HRUŠKA </t>
    </r>
    <r>
      <rPr>
        <sz val="10"/>
        <color indexed="8"/>
        <rFont val="Arial"/>
        <family val="2"/>
        <charset val="238"/>
      </rPr>
      <t>vseh sort, razred I., pakirano v standardiziranih odprtih zabojčkih</t>
    </r>
  </si>
  <si>
    <r>
      <rPr>
        <b/>
        <sz val="10"/>
        <color indexed="8"/>
        <rFont val="Arial"/>
        <family val="2"/>
        <charset val="238"/>
      </rPr>
      <t xml:space="preserve">JABOLKO </t>
    </r>
    <r>
      <rPr>
        <sz val="10"/>
        <color indexed="8"/>
        <rFont val="Arial"/>
        <family val="2"/>
        <charset val="238"/>
      </rPr>
      <t>vseh sort, razred I., pakirano v standardiziranih odprtih zabojčkih</t>
    </r>
  </si>
  <si>
    <r>
      <rPr>
        <b/>
        <sz val="10"/>
        <color indexed="8"/>
        <rFont val="Arial"/>
        <family val="2"/>
        <charset val="238"/>
      </rPr>
      <t xml:space="preserve">KAKI VANILIJA </t>
    </r>
    <r>
      <rPr>
        <sz val="10"/>
        <color indexed="8"/>
        <rFont val="Arial"/>
        <family val="2"/>
        <charset val="238"/>
      </rPr>
      <t>čvrst sadež,  razred I., pakirano v standardizirane odprte zabojčke z vložki</t>
    </r>
  </si>
  <si>
    <r>
      <t xml:space="preserve">KIVI </t>
    </r>
    <r>
      <rPr>
        <sz val="10"/>
        <color indexed="8"/>
        <rFont val="Arial"/>
        <family val="2"/>
        <charset val="238"/>
      </rPr>
      <t>vseh sort, razred I., pakirane v standardizirane odprte zabojčke</t>
    </r>
  </si>
  <si>
    <r>
      <t xml:space="preserve">KLEMENTINA </t>
    </r>
    <r>
      <rPr>
        <sz val="10"/>
        <color indexed="8"/>
        <rFont val="Arial"/>
        <family val="2"/>
        <charset val="238"/>
      </rPr>
      <t>razred I., pakirano v standardizirane odprte zabojčke</t>
    </r>
  </si>
  <si>
    <r>
      <t>LIMETA</t>
    </r>
    <r>
      <rPr>
        <sz val="10"/>
        <color indexed="8"/>
        <rFont val="Arial"/>
        <family val="2"/>
        <charset val="238"/>
      </rPr>
      <t xml:space="preserve"> azred I., pakirano v standardizirane odprte zabojčke</t>
    </r>
  </si>
  <si>
    <r>
      <t>LIMONE</t>
    </r>
    <r>
      <rPr>
        <sz val="10"/>
        <color indexed="8"/>
        <rFont val="Arial"/>
        <family val="2"/>
        <charset val="238"/>
      </rPr>
      <t xml:space="preserve"> razred I., pakirano v standardizirane odprte zabojčke</t>
    </r>
  </si>
  <si>
    <r>
      <rPr>
        <b/>
        <sz val="10"/>
        <color indexed="8"/>
        <rFont val="Arial"/>
        <family val="2"/>
        <charset val="238"/>
      </rPr>
      <t>LUBENICA</t>
    </r>
    <r>
      <rPr>
        <sz val="10"/>
        <color indexed="8"/>
        <rFont val="Arial"/>
        <family val="2"/>
        <charset val="238"/>
      </rPr>
      <t>, vseh sort, razred I., prosto pakiran v standardiziranih odprtih zabojčkih</t>
    </r>
  </si>
  <si>
    <r>
      <t xml:space="preserve">MANDARINE </t>
    </r>
    <r>
      <rPr>
        <sz val="10"/>
        <color indexed="8"/>
        <rFont val="Arial"/>
        <family val="2"/>
        <charset val="238"/>
      </rPr>
      <t>razred I., pakirano v standardizirane odprte zabojčke</t>
    </r>
  </si>
  <si>
    <r>
      <t xml:space="preserve">MELONA </t>
    </r>
    <r>
      <rPr>
        <sz val="10"/>
        <color indexed="8"/>
        <rFont val="Arial"/>
        <family val="2"/>
        <charset val="238"/>
      </rPr>
      <t>vseh sort, razred I., prosto pakirano v standardizirane odprte zabojčke</t>
    </r>
  </si>
  <si>
    <r>
      <rPr>
        <b/>
        <sz val="10"/>
        <color indexed="8"/>
        <rFont val="Arial"/>
        <family val="2"/>
        <charset val="238"/>
      </rPr>
      <t>NEKTARINE</t>
    </r>
    <r>
      <rPr>
        <sz val="10"/>
        <color indexed="8"/>
        <rFont val="Arial"/>
        <family val="2"/>
        <charset val="238"/>
      </rPr>
      <t>, vseh sort, razred I., pakirane v standardiziranih odprtih zabojčkih z vložki, v katerih so nektarine zložene največ v dveh slojih</t>
    </r>
  </si>
  <si>
    <r>
      <t>POMARANČE</t>
    </r>
    <r>
      <rPr>
        <sz val="10"/>
        <color indexed="8"/>
        <rFont val="Arial"/>
        <family val="2"/>
        <charset val="238"/>
      </rPr>
      <t xml:space="preserve"> razred I., pakirano v standardizirane odprte zabojčke</t>
    </r>
  </si>
  <si>
    <r>
      <t>POMARANČE RDEČE</t>
    </r>
    <r>
      <rPr>
        <sz val="10"/>
        <color indexed="8"/>
        <rFont val="Arial"/>
        <family val="2"/>
        <charset val="238"/>
      </rPr>
      <t xml:space="preserve"> razred I., pakirano v standardizirane odprte zabojčke</t>
    </r>
  </si>
  <si>
    <r>
      <t xml:space="preserve">RINGLO </t>
    </r>
    <r>
      <rPr>
        <sz val="10"/>
        <color indexed="8"/>
        <rFont val="Arial"/>
        <family val="2"/>
        <charset val="238"/>
      </rPr>
      <t>vseh sort, razred I., pakirane v standardizirane odprte zabojčke</t>
    </r>
  </si>
  <si>
    <r>
      <t xml:space="preserve">SLIVE </t>
    </r>
    <r>
      <rPr>
        <sz val="10"/>
        <color indexed="8"/>
        <rFont val="Arial"/>
        <family val="2"/>
        <charset val="238"/>
      </rPr>
      <t>vseh sort, razred I., pakirane v standardizirane odprte zabojčke</t>
    </r>
  </si>
  <si>
    <r>
      <rPr>
        <b/>
        <sz val="10"/>
        <color indexed="8"/>
        <rFont val="Arial"/>
        <family val="2"/>
        <charset val="238"/>
      </rPr>
      <t>BAZILIKA</t>
    </r>
    <r>
      <rPr>
        <sz val="10"/>
        <color indexed="8"/>
        <rFont val="Arial"/>
        <family val="2"/>
        <charset val="238"/>
      </rPr>
      <t xml:space="preserve"> sveža, neovenela, brez poškodb; pakirana v čisti embalaži, ki varuje pred zunanjimi vplivi in preprečuje nastanek poškodb</t>
    </r>
  </si>
  <si>
    <r>
      <t xml:space="preserve">BUČE </t>
    </r>
    <r>
      <rPr>
        <b/>
        <sz val="10"/>
        <color rgb="FF000000"/>
        <rFont val="Arial"/>
        <family val="2"/>
        <charset val="238"/>
      </rPr>
      <t>HOKAIDO,</t>
    </r>
    <r>
      <rPr>
        <sz val="10"/>
        <color indexed="8"/>
        <rFont val="Arial"/>
        <family val="2"/>
        <charset val="238"/>
      </rPr>
      <t xml:space="preserve">  razred I., pakirane v čisti embalaži, ki varuje pred zunanjimi vplivi in preprečuje nastanek poškodb</t>
    </r>
  </si>
  <si>
    <r>
      <t>BUČE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MUŠKATNE</t>
    </r>
    <r>
      <rPr>
        <sz val="10"/>
        <color indexed="8"/>
        <rFont val="Arial"/>
        <family val="2"/>
        <charset val="238"/>
      </rPr>
      <t>, razred I., pakirane v čisti embalaži, ki varuje pred zunanjimi vplivi in preprečuje nastanek poškodb</t>
    </r>
  </si>
  <si>
    <r>
      <t>BUČE MASLENE</t>
    </r>
    <r>
      <rPr>
        <sz val="10"/>
        <color indexed="8"/>
        <rFont val="Arial"/>
        <family val="2"/>
        <charset val="238"/>
      </rPr>
      <t>, razred I., pakirane v čisti embalaži, ki varuje pred zunanjimi vplivi in preprečuje nastanek poškodb</t>
    </r>
  </si>
  <si>
    <r>
      <t>BUČKE</t>
    </r>
    <r>
      <rPr>
        <sz val="10"/>
        <color indexed="8"/>
        <rFont val="Arial"/>
        <family val="2"/>
        <charset val="238"/>
      </rPr>
      <t>, razred I., pakirane v čisti embalaži,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</si>
  <si>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 xml:space="preserve">CVETAČA, </t>
    </r>
    <r>
      <rPr>
        <sz val="10"/>
        <color indexed="8"/>
        <rFont val="Arial"/>
        <family val="2"/>
        <charset val="238"/>
      </rPr>
      <t>razred I.,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</si>
  <si>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KITAJSKO ZELJE</t>
    </r>
    <r>
      <rPr>
        <sz val="10"/>
        <color indexed="8"/>
        <rFont val="Arial"/>
        <family val="2"/>
        <charset val="238"/>
      </rPr>
      <t>, razred I.,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</si>
  <si>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KORENJE</t>
    </r>
    <r>
      <rPr>
        <sz val="10"/>
        <color indexed="8"/>
        <rFont val="Arial"/>
        <family val="2"/>
        <charset val="238"/>
      </rPr>
      <t xml:space="preserve"> razred I., pakirano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</si>
  <si>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KROMPIR</t>
    </r>
    <r>
      <rPr>
        <sz val="10"/>
        <color indexed="8"/>
        <rFont val="Arial"/>
        <family val="2"/>
        <charset val="238"/>
      </rPr>
      <t xml:space="preserve"> vseh sort, zdrav, zrel, brez primesi; max. 15 % odpadka, pakiran v vreče; razred I. </t>
    </r>
  </si>
  <si>
    <r>
      <rPr>
        <b/>
        <sz val="10"/>
        <color indexed="8"/>
        <rFont val="Arial"/>
        <family val="2"/>
        <charset val="238"/>
      </rPr>
      <t>KROMPIR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sladki</t>
    </r>
    <r>
      <rPr>
        <sz val="10"/>
        <color indexed="8"/>
        <rFont val="Arial"/>
        <family val="2"/>
        <charset val="238"/>
      </rPr>
      <t xml:space="preserve">, zdrav, zrel, brez primesi; max. 15 % odpadka, razred I. </t>
    </r>
  </si>
  <si>
    <r>
      <t>KUMARE</t>
    </r>
    <r>
      <rPr>
        <sz val="10"/>
        <color indexed="8"/>
        <rFont val="Arial"/>
        <family val="2"/>
        <charset val="238"/>
      </rPr>
      <t>, razred I., pakirane v čisti embalaži,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</si>
  <si>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OHROVT GLAVNATI</t>
    </r>
    <r>
      <rPr>
        <sz val="10"/>
        <color indexed="8"/>
        <rFont val="Arial"/>
        <family val="2"/>
        <charset val="238"/>
      </rPr>
      <t>, pakiran v čisti embalaži (zabojčki), ki varuje pred zunanjimi vplivi in preprečuje nastanek poškodb</t>
    </r>
  </si>
  <si>
    <r>
      <t>PAPRIKA RDEČA</t>
    </r>
    <r>
      <rPr>
        <sz val="10"/>
        <color indexed="8"/>
        <rFont val="Arial"/>
        <family val="2"/>
        <charset val="238"/>
      </rPr>
      <t>, razred I., pakirane v čisti embalaži, ki varuje pred zunanjimi vplivi in preprečuje nastanek poškodb</t>
    </r>
  </si>
  <si>
    <r>
      <t>JAJČEVEC</t>
    </r>
    <r>
      <rPr>
        <sz val="10"/>
        <color indexed="8"/>
        <rFont val="Arial"/>
        <family val="2"/>
        <charset val="238"/>
      </rPr>
      <t>, razred I., pakirani v čisti embalaži, ki varuje pred zunanjimi vplivi in preprečuje nastanek poškodb</t>
    </r>
  </si>
  <si>
    <r>
      <t>PAPRIKA RUMENA BABURA</t>
    </r>
    <r>
      <rPr>
        <sz val="10"/>
        <color indexed="8"/>
        <rFont val="Arial"/>
        <family val="2"/>
        <charset val="238"/>
      </rPr>
      <t>, razred I., pakirane v čisti embalaži, ki varuje pred zunanjimi vplivi in preprečuje nastanek poškodb</t>
    </r>
  </si>
  <si>
    <r>
      <t>PAPRIKA ZELENA</t>
    </r>
    <r>
      <rPr>
        <sz val="10"/>
        <color indexed="8"/>
        <rFont val="Arial"/>
        <family val="2"/>
        <charset val="238"/>
      </rPr>
      <t>, razred I., pakirane v čisti embalaži,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</si>
  <si>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PARADIŽNIK</t>
    </r>
    <r>
      <rPr>
        <sz val="10"/>
        <color indexed="8"/>
        <rFont val="Arial"/>
        <family val="2"/>
        <charset val="238"/>
      </rPr>
      <t xml:space="preserve"> vseh sort, razred I.,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</si>
  <si>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PARADIŽNIK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ČEŠNJEVEC</t>
    </r>
    <r>
      <rPr>
        <sz val="10"/>
        <color indexed="8"/>
        <rFont val="Arial"/>
        <family val="2"/>
        <charset val="238"/>
      </rPr>
      <t>, razred I.,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</si>
  <si>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PETERŠILJ listi</t>
    </r>
    <r>
      <rPr>
        <sz val="10"/>
        <color indexed="8"/>
        <rFont val="Arial"/>
        <family val="2"/>
        <charset val="238"/>
      </rPr>
      <t xml:space="preserve"> očiščen, svež, neovenel, brez poškodb;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</si>
  <si>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POR,</t>
    </r>
    <r>
      <rPr>
        <sz val="10"/>
        <color indexed="8"/>
        <rFont val="Arial"/>
        <family val="2"/>
        <charset val="238"/>
      </rPr>
      <t xml:space="preserve"> razred I.,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</si>
  <si>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RADIČ</t>
    </r>
    <r>
      <rPr>
        <sz val="10"/>
        <color indexed="8"/>
        <rFont val="Arial"/>
        <family val="2"/>
        <charset val="238"/>
      </rPr>
      <t xml:space="preserve"> vseh sort, razred I.,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</si>
  <si>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REDKVICA rdeča mlada</t>
    </r>
    <r>
      <rPr>
        <sz val="10"/>
        <color indexed="8"/>
        <rFont val="Arial"/>
        <family val="2"/>
        <charset val="238"/>
      </rPr>
      <t xml:space="preserve">  nepoškodovana, brez listja, pakirana v čisti embalaži (zabojčki), ki varuje pred zunanjimi vplivi in preprečuje nastenek poškodb</t>
    </r>
  </si>
  <si>
    <r>
      <rPr>
        <b/>
        <sz val="10"/>
        <color indexed="8"/>
        <rFont val="Arial"/>
        <family val="2"/>
        <charset val="238"/>
      </rPr>
      <t>REPA KISLA 10 kg</t>
    </r>
    <r>
      <rPr>
        <sz val="10"/>
        <color indexed="8"/>
        <rFont val="Arial"/>
        <family val="2"/>
        <charset val="238"/>
      </rPr>
      <t>, biološko - naravno kisana, enakomerno narezana, brez primesi in konzervansov, pakirano v PVC posodah</t>
    </r>
  </si>
  <si>
    <r>
      <rPr>
        <b/>
        <sz val="10"/>
        <color indexed="8"/>
        <rFont val="Arial"/>
        <family val="2"/>
        <charset val="238"/>
      </rPr>
      <t>KISLO ZELJE 10 kg</t>
    </r>
    <r>
      <rPr>
        <sz val="10"/>
        <color indexed="8"/>
        <rFont val="Arial"/>
        <family val="2"/>
        <charset val="238"/>
      </rPr>
      <t>, ribano in biološko - naravno kisano, čisto in sveže, brez primesi in konzervansov, pakirano v PVC posodah</t>
    </r>
  </si>
  <si>
    <r>
      <rPr>
        <b/>
        <sz val="10"/>
        <rFont val="Arial"/>
        <family val="2"/>
        <charset val="238"/>
      </rPr>
      <t>SOLATA endivija</t>
    </r>
    <r>
      <rPr>
        <sz val="10"/>
        <rFont val="Arial"/>
        <family val="2"/>
        <charset val="238"/>
      </rPr>
      <t>, razred I., pakirana v čisti embalaži (zabojčki), ki varuje pred zunanjimi vplivi in preprečuje nastanek poškodb</t>
    </r>
  </si>
  <si>
    <r>
      <rPr>
        <b/>
        <sz val="10"/>
        <rFont val="Arial"/>
        <family val="2"/>
        <charset val="238"/>
      </rPr>
      <t>SOLATA krhkolistna (vse sorte)</t>
    </r>
    <r>
      <rPr>
        <sz val="10"/>
        <rFont val="Arial"/>
        <family val="2"/>
        <charset val="238"/>
      </rPr>
      <t>, razred I., pakirana v čisti embalaži (zabojčki), ki varuje pred zunanjimi vplivi in preprečuje nastanek poškodb</t>
    </r>
  </si>
  <si>
    <r>
      <rPr>
        <b/>
        <sz val="10"/>
        <rFont val="Arial"/>
        <family val="2"/>
        <charset val="238"/>
      </rPr>
      <t>SOLATA mehkolistna</t>
    </r>
    <r>
      <rPr>
        <sz val="10"/>
        <rFont val="Arial"/>
        <family val="2"/>
        <charset val="238"/>
      </rPr>
      <t>, razred I.,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</si>
  <si>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 xml:space="preserve">ZELENA GOMOLJ </t>
    </r>
    <r>
      <rPr>
        <sz val="10"/>
        <color indexed="8"/>
        <rFont val="Arial"/>
        <family val="2"/>
        <charset val="238"/>
      </rPr>
      <t>razred I.,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</si>
  <si>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ŠPINAČA</t>
    </r>
    <r>
      <rPr>
        <b/>
        <sz val="10"/>
        <color rgb="FF000000"/>
        <rFont val="Arial"/>
        <family val="2"/>
        <charset val="238"/>
      </rPr>
      <t xml:space="preserve"> MLADA</t>
    </r>
    <r>
      <rPr>
        <sz val="10"/>
        <color indexed="8"/>
        <rFont val="Arial"/>
        <family val="2"/>
        <charset val="238"/>
      </rPr>
      <t xml:space="preserve"> sveža zelenjava; 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</si>
  <si>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ZELENA STEBELNA</t>
    </r>
    <r>
      <rPr>
        <sz val="10"/>
        <color indexed="8"/>
        <rFont val="Arial"/>
        <family val="2"/>
        <charset val="238"/>
      </rPr>
      <t xml:space="preserve"> razred I.,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</si>
  <si>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ZELJE SVEŽE GLAVNATO belo</t>
    </r>
    <r>
      <rPr>
        <sz val="10"/>
        <color indexed="8"/>
        <rFont val="Arial"/>
        <family val="2"/>
        <charset val="238"/>
      </rPr>
      <t xml:space="preserve"> vseh sort, razred I., pakirana v čisti embalaži, ki varuje pred zunanjimi vplivi in preprečuje nastenek poškodb</t>
    </r>
  </si>
  <si>
    <r>
      <rPr>
        <b/>
        <sz val="10"/>
        <color indexed="8"/>
        <rFont val="Arial"/>
        <family val="2"/>
        <charset val="238"/>
      </rPr>
      <t>ZELJE SVEŽE GLAVNATO rdeče</t>
    </r>
    <r>
      <rPr>
        <sz val="10"/>
        <color indexed="8"/>
        <rFont val="Arial"/>
        <family val="2"/>
        <charset val="238"/>
      </rPr>
      <t xml:space="preserve"> vseh sort, razred I., pakirana v čisti embalaži, ki varuje pred zunanjimi vplivi in preprečuje nastenek poškodb</t>
    </r>
  </si>
  <si>
    <r>
      <rPr>
        <b/>
        <sz val="10"/>
        <rFont val="Arial"/>
        <family val="2"/>
        <charset val="238"/>
      </rPr>
      <t>BOROVNICE</t>
    </r>
    <r>
      <rPr>
        <sz val="10"/>
        <rFont val="Arial"/>
        <family val="2"/>
        <charset val="238"/>
      </rPr>
      <t xml:space="preserve">, vseh sort, čiste, zdrave, cele, nepoškodovane,  razred I., pakirane v standardne </t>
    </r>
    <r>
      <rPr>
        <b/>
        <sz val="10"/>
        <rFont val="Arial"/>
        <family val="2"/>
        <charset val="238"/>
      </rPr>
      <t>PE košarice od 125 g do 1 kg</t>
    </r>
  </si>
  <si>
    <r>
      <t>CARSKI PRAŽENEC</t>
    </r>
    <r>
      <rPr>
        <sz val="10"/>
        <color indexed="8"/>
        <rFont val="Arial"/>
        <family val="2"/>
        <charset val="238"/>
      </rPr>
      <t xml:space="preserve">, pečen in hitro zamrznjen izdelek; pakirano 5 kg </t>
    </r>
  </si>
  <si>
    <r>
      <t>ŠTRUKLJI s špinačo</t>
    </r>
    <r>
      <rPr>
        <sz val="10"/>
        <color indexed="8"/>
        <rFont val="Arial"/>
        <family val="2"/>
        <charset val="238"/>
      </rPr>
      <t>, hitro zamrznjen izdelek iz vlečenega testa z nadevom; termično obdelan, teža posameznega štruklja cca 70 g (± 10 g), pakirano od min 3 kg do max 10 kg</t>
    </r>
  </si>
  <si>
    <r>
      <t>ŠTRUKLJI zelenjavni</t>
    </r>
    <r>
      <rPr>
        <sz val="10"/>
        <color indexed="8"/>
        <rFont val="Arial"/>
        <family val="2"/>
        <charset val="238"/>
      </rPr>
      <t>, hitro zamrznjen izdelek iz vlečenega testa z nadevom; termično obdelan, teža posameznega štruklja cca 70 g (± 10 g), pakirano od min 3 kg do max 10 kg</t>
    </r>
  </si>
  <si>
    <r>
      <t>ŠTRUKLJI skutini z borovnicami</t>
    </r>
    <r>
      <rPr>
        <sz val="10"/>
        <color indexed="8"/>
        <rFont val="Arial"/>
        <family val="2"/>
        <charset val="238"/>
      </rPr>
      <t>, hitro zamrznjen izdelek iz vlečenega testa z nadevom; termično obdelan, teža posameznega štruklja cca 70 g (± 10 g), pakirano od min 3 kg do max 10 kg</t>
    </r>
  </si>
  <si>
    <r>
      <t>ŠTRUKLJI orehovi</t>
    </r>
    <r>
      <rPr>
        <sz val="10"/>
        <color indexed="8"/>
        <rFont val="Arial"/>
        <family val="2"/>
        <charset val="238"/>
      </rPr>
      <t>, hitro zamrznjen izdelek iz vlečenega testa z nadevom; termično obdelan, teža posameznega štruklja cca 70 g (± 10 g), pakirano od min 3 kg do max 10 kg</t>
    </r>
  </si>
  <si>
    <r>
      <t>ŠTRUKLJI čokoladni</t>
    </r>
    <r>
      <rPr>
        <sz val="10"/>
        <color indexed="8"/>
        <rFont val="Arial"/>
        <family val="2"/>
        <charset val="238"/>
      </rPr>
      <t>, hitro zamrznjen izdelek iz vlečenega testa z nadevom; termično obdelan, teža posameznega štruklja cca 70 g (± 10 g), pakirano od min 3 kg do max 10 kg</t>
    </r>
  </si>
  <si>
    <r>
      <t>NJOKI s špinačnim nadevom</t>
    </r>
    <r>
      <rPr>
        <sz val="10"/>
        <color indexed="8"/>
        <rFont val="Arial"/>
        <family val="2"/>
        <charset val="238"/>
      </rPr>
      <t>, hitro zamrznjen izdelek iz krompirjevega testa z nadevom, ki ga je potrebno termično obdelati, pakirano 6 kg</t>
    </r>
  </si>
  <si>
    <r>
      <t>NJOKI s skutinim nadevom</t>
    </r>
    <r>
      <rPr>
        <sz val="10"/>
        <color indexed="8"/>
        <rFont val="Arial"/>
        <family val="2"/>
        <charset val="238"/>
      </rPr>
      <t>, hitro zamrznjen izdelek iz krompirjevega testa z nadevom, ki ga je potrebno termično obdelati, pakirano 6 kg</t>
    </r>
  </si>
  <si>
    <r>
      <t>INDRIJSKI ŽLIKROFI</t>
    </r>
    <r>
      <rPr>
        <sz val="10"/>
        <color indexed="8"/>
        <rFont val="Arial"/>
        <family val="2"/>
        <charset val="238"/>
      </rPr>
      <t xml:space="preserve">, hitro zamrznjen izdelek iz rezančnega testa z nadevom, ki ga je potrebno termično obdelati, pakirano 5 kg </t>
    </r>
  </si>
  <si>
    <r>
      <t>PANIRANA CVETAČA</t>
    </r>
    <r>
      <rPr>
        <sz val="10"/>
        <color indexed="8"/>
        <rFont val="Arial"/>
        <family val="2"/>
        <charset val="238"/>
      </rPr>
      <t>, hitro zamrznjen izdelek, ki ga je potrebno termično obdelati, teža posameznega kosa cca 35 g (± 10 g), pakirano od min 3 kg do max 8 kg</t>
    </r>
  </si>
  <si>
    <r>
      <t>BROKOLIJEVI POLPETI z lešniki</t>
    </r>
    <r>
      <rPr>
        <sz val="10"/>
        <color indexed="8"/>
        <rFont val="Arial"/>
        <family val="2"/>
        <charset val="238"/>
      </rPr>
      <t>, oblikovani, sestavljeni iz brokolija, lešnikov in krompirja, panirani; teža posameznega polpeta cca 60 g (± 10 g), pakirano od min 3 kg do max 10 kg</t>
    </r>
  </si>
  <si>
    <r>
      <t>ZAVITEK borovničev</t>
    </r>
    <r>
      <rPr>
        <sz val="10"/>
        <color indexed="8"/>
        <rFont val="Arial"/>
        <family val="2"/>
        <charset val="238"/>
      </rPr>
      <t>, hitro zamrznjen izdelek iz vlečenega testa z nadevom; ki ga je potrebno termično obdelati</t>
    </r>
  </si>
  <si>
    <r>
      <t>KROMPIR krhlji brez kože</t>
    </r>
    <r>
      <rPr>
        <sz val="10"/>
        <rFont val="Arial"/>
        <family val="2"/>
        <charset val="238"/>
      </rPr>
      <t>; ne sme vsebovati dodatkov,  naglo globoko ohlajeno, I. kvaliteta, pakiranje od 1 kg do 2,5 kg,</t>
    </r>
    <r>
      <rPr>
        <b/>
        <sz val="10"/>
        <rFont val="Arial"/>
        <family val="2"/>
        <charset val="238"/>
      </rPr>
      <t xml:space="preserve"> transportno pakiranje od 1 kg do 2,5 kg</t>
    </r>
  </si>
  <si>
    <r>
      <t xml:space="preserve">MEŠANICA grah-korenje </t>
    </r>
    <r>
      <rPr>
        <sz val="10"/>
        <color indexed="8"/>
        <rFont val="Arial"/>
        <family val="2"/>
        <charset val="238"/>
      </rPr>
      <t xml:space="preserve">mešanica iz zdrave, čiste zelenjave za rižote, zelenjave očiščena, brez tujih primesi sestavljena iz: korenje-kocke (50 %), grah (50 %); naglo globoko ohlajena,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</si>
  <si>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rPr>
        <b/>
        <sz val="10"/>
        <color indexed="8"/>
        <rFont val="Arial"/>
        <family val="2"/>
        <charset val="238"/>
      </rPr>
      <t>KONZERVIRANA TUNA v oljčnem olju</t>
    </r>
    <r>
      <rPr>
        <sz val="10"/>
        <color indexed="8"/>
        <rFont val="Arial"/>
        <family val="2"/>
        <charset val="238"/>
      </rPr>
      <t xml:space="preserve">, </t>
    </r>
    <r>
      <rPr>
        <b/>
        <sz val="10"/>
        <color indexed="8"/>
        <rFont val="Arial"/>
        <family val="2"/>
        <charset val="238"/>
      </rPr>
      <t>večji kosi tune</t>
    </r>
    <r>
      <rPr>
        <sz val="10"/>
        <color indexed="8"/>
        <rFont val="Arial"/>
        <family val="2"/>
        <charset val="238"/>
      </rPr>
      <t xml:space="preserve"> (min 65 %) v bistrem olju; konzervansi niso dovoljeni; v hermetično zaprti embalaži</t>
    </r>
    <r>
      <rPr>
        <b/>
        <sz val="10"/>
        <color indexed="8"/>
        <rFont val="Arial"/>
        <family val="2"/>
        <charset val="238"/>
      </rPr>
      <t>-pločevinka</t>
    </r>
    <r>
      <rPr>
        <sz val="10"/>
        <color indexed="8"/>
        <rFont val="Arial"/>
        <family val="2"/>
        <charset val="238"/>
      </rPr>
      <t xml:space="preserve">, pakirano 1705 g </t>
    </r>
  </si>
  <si>
    <r>
      <rPr>
        <b/>
        <sz val="10"/>
        <rFont val="Arial"/>
        <family val="2"/>
        <charset val="238"/>
      </rPr>
      <t>KONZERVIRANA TUNA v oljčnem olju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večji kosi tune</t>
    </r>
    <r>
      <rPr>
        <sz val="10"/>
        <rFont val="Arial"/>
        <family val="2"/>
        <charset val="238"/>
      </rPr>
      <t xml:space="preserve"> (min 65 %) v bistrem olju; konzervansi niso dovoljeni; v hermetično zaprti embalaži</t>
    </r>
    <r>
      <rPr>
        <b/>
        <sz val="10"/>
        <rFont val="Arial"/>
        <family val="2"/>
        <charset val="238"/>
      </rPr>
      <t>-pločevinka,</t>
    </r>
    <r>
      <rPr>
        <sz val="10"/>
        <rFont val="Arial"/>
        <family val="2"/>
        <charset val="238"/>
      </rPr>
      <t xml:space="preserve"> pakirano 1000 g</t>
    </r>
  </si>
  <si>
    <r>
      <rPr>
        <b/>
        <sz val="10"/>
        <color indexed="8"/>
        <rFont val="Arial"/>
        <family val="2"/>
        <charset val="238"/>
      </rPr>
      <t>KONZERVIRAN LOSOS v lastnem soku ali sončničnem/oljčnem olju</t>
    </r>
    <r>
      <rPr>
        <sz val="10"/>
        <color indexed="8"/>
        <rFont val="Arial"/>
        <family val="2"/>
        <charset val="238"/>
      </rPr>
      <t>, konzervansi niso dovoljeni; v hermetično zaprti embalaži</t>
    </r>
    <r>
      <rPr>
        <b/>
        <sz val="10"/>
        <color rgb="FF000000"/>
        <rFont val="Arial"/>
        <family val="2"/>
        <charset val="238"/>
      </rPr>
      <t>-pločevinka</t>
    </r>
    <r>
      <rPr>
        <sz val="10"/>
        <color indexed="8"/>
        <rFont val="Arial"/>
        <family val="2"/>
        <charset val="238"/>
      </rPr>
      <t>, pakirano od min 150 g do max 1 kg</t>
    </r>
  </si>
  <si>
    <t>224 - 336</t>
  </si>
  <si>
    <r>
      <t>BRUSNICE suhe, sladkane z jabolčnim sokom</t>
    </r>
    <r>
      <rPr>
        <sz val="10"/>
        <color indexed="8"/>
        <rFont val="Arial"/>
        <family val="2"/>
        <charset val="238"/>
      </rPr>
      <t>,  razred I., pakirani v ustrezni embalaži,  ki zagotavlja popolno ohranitev kakovosti; pakirano od 0,5 kg do 1 kg</t>
    </r>
  </si>
  <si>
    <r>
      <t>BUČNO SEME oluščeno</t>
    </r>
    <r>
      <rPr>
        <sz val="10"/>
        <color indexed="8"/>
        <rFont val="Arial"/>
        <family val="2"/>
        <charset val="238"/>
      </rPr>
      <t>, pakirano v ustrezni embalaži,  ki zagotavlja popolno ohranitev kakovosti; pakirano od 0,5 kg do 1 kg</t>
    </r>
  </si>
  <si>
    <r>
      <rPr>
        <b/>
        <sz val="10"/>
        <color indexed="8"/>
        <rFont val="Arial"/>
        <family val="2"/>
        <charset val="238"/>
      </rPr>
      <t>OLJČNO DEVIŠKO OLJE 1 l</t>
    </r>
    <r>
      <rPr>
        <sz val="10"/>
        <color indexed="8"/>
        <rFont val="Arial"/>
        <family val="2"/>
        <charset val="238"/>
      </rPr>
      <t>, pridobljeno izključno iz plodu oljke po ustreznem tehnološkem postopku, ustreza pogojem, ki jih določa pravilnik za navadno deviško oljčno olje</t>
    </r>
  </si>
  <si>
    <r>
      <rPr>
        <b/>
        <sz val="10"/>
        <rFont val="Arial"/>
        <family val="2"/>
        <charset val="238"/>
      </rPr>
      <t>ČOKOLADA v prahu 200 g</t>
    </r>
    <r>
      <rPr>
        <sz val="10"/>
        <rFont val="Arial"/>
        <family val="2"/>
        <charset val="238"/>
      </rPr>
      <t xml:space="preserve"> z najmanj 35 % kakava</t>
    </r>
  </si>
  <si>
    <r>
      <rPr>
        <b/>
        <sz val="10"/>
        <color indexed="8"/>
        <rFont val="Arial"/>
        <family val="2"/>
        <charset val="238"/>
      </rPr>
      <t xml:space="preserve">MLEČNA ČOKOLADA </t>
    </r>
    <r>
      <rPr>
        <sz val="10"/>
        <color indexed="8"/>
        <rFont val="Arial"/>
        <family val="2"/>
        <charset val="238"/>
      </rPr>
      <t>z najmanj 30 % kakava, pakirano od min 200 g do 1 kg</t>
    </r>
  </si>
  <si>
    <r>
      <t>BELA ČOKOLADA</t>
    </r>
    <r>
      <rPr>
        <sz val="10"/>
        <color rgb="FF000000"/>
        <rFont val="Arial"/>
        <family val="2"/>
        <charset val="238"/>
      </rPr>
      <t>, pakirano od min 200 g do 1 kg</t>
    </r>
  </si>
  <si>
    <r>
      <rPr>
        <b/>
        <sz val="10"/>
        <rFont val="Arial"/>
        <family val="2"/>
        <charset val="238"/>
      </rPr>
      <t>100 % ARAŠIDOV NAMAZ</t>
    </r>
    <r>
      <rPr>
        <sz val="10"/>
        <rFont val="Arial"/>
        <family val="2"/>
        <charset val="238"/>
      </rPr>
      <t xml:space="preserve"> brez dodanega sladkorja in aditivov, pakirano od 0,30 kg do 1 kg</t>
    </r>
  </si>
  <si>
    <r>
      <rPr>
        <b/>
        <sz val="10"/>
        <color indexed="8"/>
        <rFont val="Arial"/>
        <family val="2"/>
        <charset val="238"/>
      </rPr>
      <t>POPER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 xml:space="preserve">črni </t>
    </r>
    <r>
      <rPr>
        <b/>
        <sz val="10"/>
        <rFont val="Arial"/>
        <family val="2"/>
        <charset val="238"/>
      </rPr>
      <t>mleti 400 g</t>
    </r>
    <r>
      <rPr>
        <sz val="10"/>
        <rFont val="Arial"/>
        <family val="2"/>
        <charset val="238"/>
      </rPr>
      <t>, pakirano v plastično embalažo s pokrovom, ki omogoča neprodušno zapiranje</t>
    </r>
  </si>
  <si>
    <r>
      <rPr>
        <b/>
        <sz val="10"/>
        <color indexed="8"/>
        <rFont val="Arial"/>
        <family val="2"/>
        <charset val="238"/>
      </rPr>
      <t>POPER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črni celi 400 g</t>
    </r>
    <r>
      <rPr>
        <sz val="10"/>
        <color indexed="8"/>
        <rFont val="Arial"/>
        <family val="2"/>
        <charset val="238"/>
      </rPr>
      <t>, pakirano v plastično embalažo s pokrovom, ki omogoča neprodušno zapiranje</t>
    </r>
  </si>
  <si>
    <r>
      <t>EKOLOŠKO PECIVO S SKUTINIM NADEVOM 60 g</t>
    </r>
    <r>
      <rPr>
        <sz val="10"/>
        <rFont val="Arial"/>
        <family val="2"/>
        <charset val="238"/>
      </rPr>
      <t>, sladko pecivo iz kvašenega testa s skutinim nadevom</t>
    </r>
  </si>
  <si>
    <r>
      <t>EKOLOŠKO OVSENO PECIVO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 xml:space="preserve">40 </t>
    </r>
    <r>
      <rPr>
        <sz val="10"/>
        <color indexed="8"/>
        <rFont val="Arial"/>
        <family val="2"/>
        <charset val="238"/>
      </rPr>
      <t>g, brez sledi mleka, jajc in oreščkov</t>
    </r>
  </si>
  <si>
    <r>
      <t>EKOLOŠKO PŠENIČNO PECIVO  z dodatkom rozin 40 g</t>
    </r>
    <r>
      <rPr>
        <sz val="10"/>
        <color indexed="8"/>
        <rFont val="Arial"/>
        <family val="2"/>
        <charset val="238"/>
      </rPr>
      <t>, brez sledi mleka, jajc in oreščkov</t>
    </r>
  </si>
  <si>
    <r>
      <t>EKOLOŠKO PŠENIČNO PECIVO  z dodatkom korenja 40 g</t>
    </r>
    <r>
      <rPr>
        <sz val="10"/>
        <color indexed="8"/>
        <rFont val="Arial"/>
        <family val="2"/>
        <charset val="238"/>
      </rPr>
      <t>, brez sledi mleka, jajc in oreščkov</t>
    </r>
  </si>
  <si>
    <r>
      <t>EKOLOŠKO PŠENIČNO PECIVO  z dodatkom kakava 40 g</t>
    </r>
    <r>
      <rPr>
        <sz val="10"/>
        <color indexed="8"/>
        <rFont val="Arial"/>
        <family val="2"/>
        <charset val="238"/>
      </rPr>
      <t>, brez sledi mleka, jajc in oreščkov</t>
    </r>
  </si>
  <si>
    <r>
      <t>EKOLOŠKO PŠENIČNO PECIVO  z dodatkom orehov 40 g</t>
    </r>
    <r>
      <rPr>
        <sz val="10"/>
        <color indexed="8"/>
        <rFont val="Arial"/>
        <family val="2"/>
        <charset val="238"/>
      </rPr>
      <t>, brez sledi mleka, jajc in oreščkov</t>
    </r>
  </si>
  <si>
    <r>
      <t>EKOLOŠKO PECIVO S SEMENI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40 g</t>
    </r>
    <r>
      <rPr>
        <sz val="10"/>
        <color indexed="8"/>
        <rFont val="Arial"/>
        <family val="2"/>
        <charset val="238"/>
      </rPr>
      <t>, brez sledi mleka, jajc in oreščkov</t>
    </r>
  </si>
  <si>
    <r>
      <t xml:space="preserve">EKOLOŠKO PECIVO Z MAKOM </t>
    </r>
    <r>
      <rPr>
        <b/>
        <sz val="10"/>
        <color rgb="FF000000"/>
        <rFont val="Arial"/>
        <family val="2"/>
        <charset val="238"/>
      </rPr>
      <t>40 g</t>
    </r>
    <r>
      <rPr>
        <sz val="10"/>
        <color indexed="8"/>
        <rFont val="Arial"/>
        <family val="2"/>
        <charset val="238"/>
      </rPr>
      <t>, brez sledi mleka, jajc in oreščkov</t>
    </r>
  </si>
  <si>
    <r>
      <t>EKOLOŠKO PECIVO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ROGLJIČEK/KIFELJC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60 g</t>
    </r>
    <r>
      <rPr>
        <sz val="10"/>
        <rFont val="Arial"/>
        <family val="2"/>
        <charset val="238"/>
      </rPr>
      <t>, brez sledi mleka, jajc in oreščkov</t>
    </r>
  </si>
  <si>
    <r>
      <t xml:space="preserve">EKOLOŠKO PECIVO S SIROM </t>
    </r>
    <r>
      <rPr>
        <b/>
        <sz val="10"/>
        <color rgb="FF000000"/>
        <rFont val="Arial"/>
        <family val="2"/>
        <charset val="238"/>
      </rPr>
      <t>40 g</t>
    </r>
  </si>
  <si>
    <t>EKOLOŠKO PECIVO BUHTELJ z marmelado 60 g</t>
  </si>
  <si>
    <r>
      <t xml:space="preserve">EKOLOŠKO PECIVO S SIROM </t>
    </r>
    <r>
      <rPr>
        <b/>
        <sz val="10"/>
        <color rgb="FF000000"/>
        <rFont val="Arial"/>
        <family val="2"/>
        <charset val="238"/>
      </rPr>
      <t>60 g</t>
    </r>
  </si>
  <si>
    <r>
      <t>RIŽEV NAPITEK 200 ml</t>
    </r>
    <r>
      <rPr>
        <sz val="10"/>
        <color indexed="8"/>
        <rFont val="Arial"/>
        <family val="2"/>
        <charset val="238"/>
      </rPr>
      <t>, 100 % rastlinski napitek brez glutena in laktoze, brez dodanega sladkorja</t>
    </r>
  </si>
  <si>
    <r>
      <t>RIŽEV NAPITEK s kakavom 200 ml</t>
    </r>
    <r>
      <rPr>
        <sz val="10"/>
        <color indexed="8"/>
        <rFont val="Arial"/>
        <family val="2"/>
        <charset val="238"/>
      </rPr>
      <t xml:space="preserve">, 100 % rastlinski napitek brez glutena in laktoze, brez dodanega sladkorja, </t>
    </r>
  </si>
  <si>
    <r>
      <t>MARGARINSKI NAMAZ z dodatkom oljčnega olja 250 g</t>
    </r>
    <r>
      <rPr>
        <sz val="10"/>
        <color indexed="8"/>
        <rFont val="Arial"/>
        <family val="2"/>
        <charset val="238"/>
      </rPr>
      <t xml:space="preserve">, brez mlečnih beljakovin, brez jajčnega lecitina, brez umetnih barvil in konzevansov </t>
    </r>
    <r>
      <rPr>
        <i/>
        <sz val="10"/>
        <color indexed="8"/>
        <rFont val="Arial"/>
        <family val="2"/>
        <charset val="238"/>
      </rPr>
      <t>(Vitaquell olivo ali enakovredno)</t>
    </r>
  </si>
  <si>
    <r>
      <t>MARGARINSKI NAMAZ s 60 % olja oljne ogrščice v maščobni sestavi 250 g</t>
    </r>
    <r>
      <rPr>
        <sz val="10"/>
        <color indexed="8"/>
        <rFont val="Arial"/>
        <family val="2"/>
        <charset val="238"/>
      </rPr>
      <t xml:space="preserve">, brez mlečnih beljakovin, brez jajčnega lecitina, brez umetnih barvil in konzevansov </t>
    </r>
    <r>
      <rPr>
        <i/>
        <sz val="10"/>
        <color indexed="8"/>
        <rFont val="Arial"/>
        <family val="2"/>
        <charset val="238"/>
      </rPr>
      <t>(Vitaquell extra vital ali enakovredno)</t>
    </r>
  </si>
  <si>
    <r>
      <t>MARGARINSKI NAMAZ 250 g</t>
    </r>
    <r>
      <rPr>
        <sz val="10"/>
        <color indexed="8"/>
        <rFont val="Arial"/>
        <family val="2"/>
        <charset val="238"/>
      </rPr>
      <t xml:space="preserve"> brez palmovega olja, mlečnih beljakovin, brez jajčnega lecitina, brez palmovega olja </t>
    </r>
    <r>
      <rPr>
        <i/>
        <sz val="10"/>
        <color indexed="8"/>
        <rFont val="Arial"/>
        <family val="2"/>
        <charset val="238"/>
      </rPr>
      <t>(Vitaquell Megarine ali enakovredno)</t>
    </r>
  </si>
  <si>
    <r>
      <t>MAJONEZA brez glutena, jajc in mleka</t>
    </r>
    <r>
      <rPr>
        <sz val="10"/>
        <color indexed="8"/>
        <rFont val="Arial"/>
        <family val="2"/>
        <charset val="238"/>
      </rPr>
      <t>, pakirano 145 g</t>
    </r>
  </si>
  <si>
    <t>116 - 174</t>
  </si>
  <si>
    <r>
      <t>KUS KUS brez glutena 250 g,</t>
    </r>
    <r>
      <rPr>
        <sz val="10"/>
        <color indexed="8"/>
        <rFont val="Arial"/>
        <family val="2"/>
        <charset val="238"/>
      </rPr>
      <t xml:space="preserve"> oznaka prečrtan klas, iz riža in/ali koruze</t>
    </r>
  </si>
  <si>
    <r>
      <t>PROSENA KAŠA 500 g,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brez glutena-</t>
    </r>
    <r>
      <rPr>
        <sz val="10"/>
        <color indexed="8"/>
        <rFont val="Arial"/>
        <family val="2"/>
        <charset val="238"/>
      </rPr>
      <t xml:space="preserve">oznaka prečrtan klas </t>
    </r>
    <r>
      <rPr>
        <i/>
        <sz val="10"/>
        <color indexed="8"/>
        <rFont val="Arial"/>
        <family val="2"/>
        <charset val="238"/>
      </rPr>
      <t xml:space="preserve"> (Werz ali enakovredno)</t>
    </r>
  </si>
  <si>
    <r>
      <t>JUŠNE KROGLICE 150 g</t>
    </r>
    <r>
      <rPr>
        <sz val="10"/>
        <color indexed="8"/>
        <rFont val="Arial"/>
        <family val="2"/>
        <charset val="238"/>
      </rPr>
      <t xml:space="preserve">, brez mleka, jajc in glutena-oznaka prečrtan klas </t>
    </r>
    <r>
      <rPr>
        <i/>
        <sz val="10"/>
        <color indexed="8"/>
        <rFont val="Arial"/>
        <family val="2"/>
        <charset val="238"/>
      </rPr>
      <t>(Spielberger ali enakovredno)</t>
    </r>
  </si>
  <si>
    <r>
      <t>HRUSTLJAVI KRUHKI s koruzo 125 g</t>
    </r>
    <r>
      <rPr>
        <sz val="10"/>
        <color indexed="8"/>
        <rFont val="Arial"/>
        <family val="2"/>
        <charset val="238"/>
      </rPr>
      <t>, brez glutena, jajc, mleka in oreščkov</t>
    </r>
    <r>
      <rPr>
        <i/>
        <sz val="10"/>
        <color indexed="8"/>
        <rFont val="Arial"/>
        <family val="2"/>
        <charset val="238"/>
      </rPr>
      <t xml:space="preserve"> (Orgran ali enakovredno)</t>
    </r>
  </si>
  <si>
    <r>
      <rPr>
        <b/>
        <sz val="10"/>
        <color indexed="8"/>
        <rFont val="Arial"/>
        <family val="2"/>
        <charset val="238"/>
      </rPr>
      <t>PIŠČANČJE PRSI NAREZEK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pasterizirana mesnina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iz  pustega belega piščančjega mesa prsi (min. 75%), </t>
    </r>
    <r>
      <rPr>
        <b/>
        <sz val="10"/>
        <color indexed="8"/>
        <rFont val="Arial"/>
        <family val="2"/>
        <charset val="238"/>
      </rPr>
      <t xml:space="preserve">narezano na rezine
</t>
    </r>
  </si>
  <si>
    <r>
      <t>KEFIR NAVADNI 150 g</t>
    </r>
    <r>
      <rPr>
        <sz val="10"/>
        <color indexed="8"/>
        <rFont val="Arial"/>
        <family val="2"/>
        <charset val="238"/>
      </rPr>
      <t>, iz pasteriziranega, nehomogeniziranega mleka, od 2,5 % do 3,5 %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mlečne maščobe, fermentiran s kefirnimi zrni, polnjen v PS lonček </t>
    </r>
  </si>
  <si>
    <r>
      <t>KEFIR SADNI 150 g</t>
    </r>
    <r>
      <rPr>
        <sz val="10"/>
        <color indexed="8"/>
        <rFont val="Arial"/>
        <family val="2"/>
        <charset val="238"/>
      </rPr>
      <t xml:space="preserve">, iz pasteriziranega, nehomogeniziranega mleka, od 2,5 % do 3,5 % mlečne maščobe, fermentiran s kefirnimi zrni, z dodatkom sadja ali sadnega pripravka, </t>
    </r>
    <r>
      <rPr>
        <b/>
        <sz val="10"/>
        <color indexed="8"/>
        <rFont val="Arial"/>
        <family val="2"/>
        <charset val="238"/>
      </rPr>
      <t>brez umetnih sladil in barvil</t>
    </r>
    <r>
      <rPr>
        <sz val="10"/>
        <color indexed="8"/>
        <rFont val="Arial"/>
        <family val="2"/>
        <charset val="238"/>
      </rPr>
      <t xml:space="preserve">; polnjen v PS lonček </t>
    </r>
  </si>
  <si>
    <r>
      <t>TESTENINE VALJANI ŠIROKI REZANCI z dodatkom jajc</t>
    </r>
    <r>
      <rPr>
        <sz val="10"/>
        <color indexed="8"/>
        <rFont val="Arial"/>
        <family val="2"/>
        <charset val="238"/>
      </rPr>
      <t>, vsebnost jajc najmanj 13 %, pakirano od 2 kg do 5 kg, transportno pakiranje od 2 kg do 5 kg</t>
    </r>
  </si>
  <si>
    <r>
      <t xml:space="preserve">MLINCI z jajci </t>
    </r>
    <r>
      <rPr>
        <sz val="10"/>
        <color indexed="8"/>
        <rFont val="Arial"/>
        <family val="2"/>
        <charset val="238"/>
      </rPr>
      <t>iz pšenične moke, vode in soli, pakirano od 250 g do 2 kg, transportno pakiranje od 250 g do 2 kg</t>
    </r>
  </si>
  <si>
    <r>
      <rPr>
        <b/>
        <sz val="10"/>
        <color indexed="8"/>
        <rFont val="Arial"/>
        <family val="2"/>
        <charset val="238"/>
      </rPr>
      <t>SADNA KAŠA 100 g</t>
    </r>
    <r>
      <rPr>
        <sz val="10"/>
        <color indexed="8"/>
        <rFont val="Arial"/>
        <family val="2"/>
        <charset val="238"/>
      </rPr>
      <t>, različni okusi, brez dodanega sladkorja, brez umetnih barvil, arom in konzervansov</t>
    </r>
  </si>
  <si>
    <r>
      <t xml:space="preserve">EKOLOŠKI KEFIR NAVADNI 150 g </t>
    </r>
    <r>
      <rPr>
        <sz val="10"/>
        <color indexed="8"/>
        <rFont val="Arial"/>
        <family val="2"/>
        <charset val="238"/>
      </rPr>
      <t>iz pasteriziranega, nehomogeniziranega ekološko pridelanega mleka, od 2,5 % do 3,5 % mlečne maščobe, fermentiran s kefirnimi zrni, polnjen v PS lonček</t>
    </r>
  </si>
  <si>
    <r>
      <t xml:space="preserve">EKOLOŠKI KEFIR SADNI 150 g </t>
    </r>
    <r>
      <rPr>
        <sz val="10"/>
        <color indexed="8"/>
        <rFont val="Arial"/>
        <family val="2"/>
        <charset val="238"/>
      </rPr>
      <t>iz pasteriziranega, nehomogeniziranega ekološko pridelanega mleka, od 2,5 % do 3,5 % mlečne maščobe, fermentiran s kefirnimi zrni z dodatkom sadja ali sadnega pripravka, brez umetnih sladil in barvil, polnjen v PS lonček</t>
    </r>
  </si>
  <si>
    <t>Sklop 12: SVEŽE SADJE IN ZELENJAVA</t>
  </si>
  <si>
    <t>SKUPAJ VREDNOST CELOTNEGA SKLOPA 12</t>
  </si>
  <si>
    <t xml:space="preserve">Sklop 13: ZAMRZNJENE RIBE </t>
  </si>
  <si>
    <t>Sklop 14: ZAMRZNJENI IZDELKI IZ TESTA</t>
  </si>
  <si>
    <t>SKUPAJ VREDNOST CELOTNEGA SKLOPA 14</t>
  </si>
  <si>
    <t>Sklop 15: PRIPRAVLJENE ZAMRZNJENE JEDI</t>
  </si>
  <si>
    <t>SKUPAJ VREDNOST CELOTNEGA SKLOPA 15</t>
  </si>
  <si>
    <t>Sklop 16: ZAMRZNJENA ZELENJAVA IN SADJE</t>
  </si>
  <si>
    <t>SKUPAJ VREDNOST CELOTNEGA SKLOPA 16</t>
  </si>
  <si>
    <t>Sklop 17: SLADOLED</t>
  </si>
  <si>
    <t>SKUPAJ VREDNOST CELOTNEGA SKLOPA 17:</t>
  </si>
  <si>
    <t>Sklop 18: KONZERVIRANI RIBJI IZDELKI</t>
  </si>
  <si>
    <t>Sklop 19: KONZERVIRANA ZELENJAVA, SADJE IN STROČNICE</t>
  </si>
  <si>
    <t>Sklop 20: OSTALO PREHRAMBENO BLAGO</t>
  </si>
  <si>
    <t>Sklop 21: SUHO SADJE, OREŠČKI, SEMENA IN STROČNICE</t>
  </si>
  <si>
    <t>Sklop 22: PIŠKOTI</t>
  </si>
  <si>
    <t>Sklop 23: EKOLOŠKO PRIDELANO MLEKO</t>
  </si>
  <si>
    <t>SKUPAJ VREDNOST CELOTNEGA SKLOPA 23</t>
  </si>
  <si>
    <t>Sklop 24: EKOLOŠKO PRIDELANI MLEČNI IZDELKI</t>
  </si>
  <si>
    <t>Sklop 25: EKOLOŠKO PRIDELAN KEFIR</t>
  </si>
  <si>
    <t>Sklop 26: EKOLOŠKO PRIDELANO GOVEJE MESO IN IZDELKI</t>
  </si>
  <si>
    <t>Sklop 27: EKOLOŠKI KRUH IN PEKOVSKI IZDELKI</t>
  </si>
  <si>
    <t>Sklop 28: EKOLOŠKI MLEVSKI IZDELKI</t>
  </si>
  <si>
    <t>SKUPAJ VREDNOST CELOTNEGA PODSKLOPA 28:</t>
  </si>
  <si>
    <t>Sklop 29: IZDELKI ZA POSEBNE PREHRANSKE NAMENE (brez mleka, jajc, glutena in oreščkov)</t>
  </si>
  <si>
    <t>Sklop 2: Živila iz shem kakovosti (brez ekoloških živil): SVEŽE MESO - teletina in mlada govedina</t>
  </si>
  <si>
    <r>
      <rPr>
        <b/>
        <sz val="10"/>
        <color indexed="8"/>
        <rFont val="Arial"/>
        <family val="2"/>
        <charset val="238"/>
      </rPr>
      <t>SVINJSKO STEGNO b.k. rezano zrezki 80 g</t>
    </r>
    <r>
      <rPr>
        <sz val="10"/>
        <color indexed="8"/>
        <rFont val="Arial"/>
        <family val="2"/>
        <charset val="238"/>
      </rPr>
      <t>, sveže, I. kategorija</t>
    </r>
  </si>
  <si>
    <r>
      <rPr>
        <b/>
        <sz val="10"/>
        <color indexed="8"/>
        <rFont val="Arial"/>
        <family val="2"/>
        <charset val="238"/>
      </rPr>
      <t>TELEČJE STEGNO b.k. rezano zrezki 80 g</t>
    </r>
    <r>
      <rPr>
        <sz val="10"/>
        <color indexed="8"/>
        <rFont val="Arial"/>
        <family val="2"/>
        <charset val="238"/>
      </rPr>
      <t>, sveže, I. kategorija</t>
    </r>
  </si>
  <si>
    <r>
      <rPr>
        <b/>
        <sz val="10"/>
        <color indexed="8"/>
        <rFont val="Arial"/>
        <family val="2"/>
        <charset val="238"/>
      </rPr>
      <t>STEGNO MLADEGA GOVEDA (JUNČJE) b.k. rezano zrezki 80 g</t>
    </r>
    <r>
      <rPr>
        <sz val="10"/>
        <color indexed="8"/>
        <rFont val="Arial"/>
        <family val="2"/>
        <charset val="238"/>
      </rPr>
      <t>, sveže, I. kategorija</t>
    </r>
  </si>
  <si>
    <r>
      <rPr>
        <b/>
        <sz val="10"/>
        <color indexed="8"/>
        <rFont val="Arial"/>
        <family val="2"/>
        <charset val="238"/>
      </rPr>
      <t xml:space="preserve">PURANJI FILE prsi, </t>
    </r>
    <r>
      <rPr>
        <b/>
        <sz val="10"/>
        <color rgb="FF000000"/>
        <rFont val="Arial"/>
        <family val="2"/>
        <charset val="238"/>
      </rPr>
      <t>rezano zrezki 80 g</t>
    </r>
    <r>
      <rPr>
        <sz val="10"/>
        <color indexed="8"/>
        <rFont val="Arial"/>
        <family val="2"/>
        <charset val="238"/>
      </rPr>
      <t>, sveže, razred A</t>
    </r>
  </si>
  <si>
    <r>
      <rPr>
        <b/>
        <sz val="10"/>
        <color indexed="8"/>
        <rFont val="Arial"/>
        <family val="2"/>
        <charset val="238"/>
      </rPr>
      <t xml:space="preserve">PIŠČANČJI FILE prsi </t>
    </r>
    <r>
      <rPr>
        <b/>
        <sz val="10"/>
        <color rgb="FF000000"/>
        <rFont val="Arial"/>
        <family val="2"/>
        <charset val="238"/>
      </rPr>
      <t>rezano zrezki 80 g</t>
    </r>
    <r>
      <rPr>
        <sz val="10"/>
        <color indexed="8"/>
        <rFont val="Arial"/>
        <family val="2"/>
        <charset val="238"/>
      </rPr>
      <t>, sveže, razred A</t>
    </r>
  </si>
  <si>
    <r>
      <rPr>
        <b/>
        <sz val="10"/>
        <color indexed="8"/>
        <rFont val="Arial"/>
        <family val="2"/>
        <charset val="238"/>
      </rPr>
      <t>PIŠČANČJA NABODALA</t>
    </r>
    <r>
      <rPr>
        <sz val="10"/>
        <color indexed="8"/>
        <rFont val="Arial"/>
        <family val="2"/>
        <charset val="238"/>
      </rPr>
      <t xml:space="preserve"> sveže, ohlajeno meso značilne kakovosti (stegno in prsi), kos cca 100 g, dovoljene začimbe po pravilniku</t>
    </r>
  </si>
  <si>
    <t>76 - 114</t>
  </si>
  <si>
    <r>
      <rPr>
        <b/>
        <sz val="10"/>
        <color indexed="8"/>
        <rFont val="Arial"/>
        <family val="2"/>
        <charset val="238"/>
      </rPr>
      <t>REPA KISLA 1 kg</t>
    </r>
    <r>
      <rPr>
        <sz val="10"/>
        <color indexed="8"/>
        <rFont val="Arial"/>
        <family val="2"/>
        <charset val="238"/>
      </rPr>
      <t xml:space="preserve">, biološko - naravno kisana, enakomerno narezana, brez primesi in konzervansov, pakirano v PVC posodah </t>
    </r>
  </si>
  <si>
    <r>
      <rPr>
        <b/>
        <sz val="10"/>
        <color indexed="8"/>
        <rFont val="Arial"/>
        <family val="2"/>
        <charset val="238"/>
      </rPr>
      <t>KISLO ZELJE 1 kg</t>
    </r>
    <r>
      <rPr>
        <sz val="10"/>
        <color indexed="8"/>
        <rFont val="Arial"/>
        <family val="2"/>
        <charset val="238"/>
      </rPr>
      <t xml:space="preserve">, ribano in biološko - naravno kisano, čisto in sveže, brez primesi in konzervansov, pakirano v PVC posodah </t>
    </r>
  </si>
  <si>
    <r>
      <t xml:space="preserve">EKOLOŠKI JOGURT 150 g </t>
    </r>
    <r>
      <rPr>
        <sz val="10"/>
        <color indexed="8"/>
        <rFont val="Arial"/>
        <family val="2"/>
        <charset val="238"/>
      </rPr>
      <t>iz pasteriziranega mleka, od 2,5 % do 3,6 % mlečne maščobe, brez konzervansov in drugih aditivov, pakirano v PS lonček</t>
    </r>
  </si>
  <si>
    <r>
      <t xml:space="preserve">EKOLOŠKI JOGURT SADNI 150 g </t>
    </r>
    <r>
      <rPr>
        <sz val="10"/>
        <color indexed="8"/>
        <rFont val="Arial"/>
        <family val="2"/>
        <charset val="238"/>
      </rPr>
      <t>iz pasteriziranega mleka, od 2,5 % do 3,6 % mlečne maščobe, brez konzervansov in umetnih barvil, pakirano v PS lonček</t>
    </r>
  </si>
  <si>
    <r>
      <t xml:space="preserve">EKOLOŠKO SUROVO MASLO 200 g </t>
    </r>
    <r>
      <rPr>
        <sz val="10"/>
        <color indexed="8"/>
        <rFont val="Arial"/>
        <family val="2"/>
        <charset val="238"/>
      </rPr>
      <t>iz pasterizirane smetane, z najmanj 82 % mlečne maščobe</t>
    </r>
  </si>
  <si>
    <r>
      <t>EKOLOŠKA KISLA SMETANA 200 g</t>
    </r>
    <r>
      <rPr>
        <sz val="10"/>
        <color indexed="8"/>
        <rFont val="Arial"/>
        <family val="2"/>
        <charset val="238"/>
      </rPr>
      <t xml:space="preserve"> izdelana iz pastrizirane  smetane s 15 % do 35 % mlečne maščobe, polnjena v PS lonček</t>
    </r>
  </si>
  <si>
    <r>
      <t xml:space="preserve">EKOLOŠKI SIR poltrdi polnomastni </t>
    </r>
    <r>
      <rPr>
        <sz val="10"/>
        <color indexed="8"/>
        <rFont val="Arial"/>
        <family val="2"/>
        <charset val="238"/>
      </rPr>
      <t>izdelan iz ekološkega, pasteriziranega mleka, pakirano od 0,5 kg do 3 kg</t>
    </r>
  </si>
  <si>
    <r>
      <rPr>
        <b/>
        <sz val="10"/>
        <color indexed="8"/>
        <rFont val="Arial"/>
        <family val="2"/>
        <charset val="238"/>
      </rPr>
      <t>EKOLOŠKI  PIRIN KRUH mešani 1 kg rezan pakiran</t>
    </r>
    <r>
      <rPr>
        <sz val="10"/>
        <color indexed="8"/>
        <rFont val="Arial"/>
        <family val="2"/>
        <charset val="238"/>
      </rPr>
      <t>, brez sledi mleka, jajc in oreščkov</t>
    </r>
  </si>
  <si>
    <r>
      <rPr>
        <b/>
        <sz val="10"/>
        <color indexed="8"/>
        <rFont val="Arial"/>
        <family val="2"/>
        <charset val="238"/>
      </rPr>
      <t>EKOLOŠKI OVSENI KRUH mešani 1 kg rezan pakiran</t>
    </r>
    <r>
      <rPr>
        <sz val="10"/>
        <color indexed="8"/>
        <rFont val="Arial"/>
        <family val="2"/>
        <charset val="238"/>
      </rPr>
      <t xml:space="preserve">, brez sledi mleka, jajc in oreščkov
</t>
    </r>
  </si>
  <si>
    <r>
      <rPr>
        <b/>
        <sz val="10"/>
        <color indexed="8"/>
        <rFont val="Arial"/>
        <family val="2"/>
        <charset val="238"/>
      </rPr>
      <t>EKOLOŠKI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KRUH S SEMENI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1 kg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rezan pakiran</t>
    </r>
    <r>
      <rPr>
        <sz val="10"/>
        <color indexed="8"/>
        <rFont val="Arial"/>
        <family val="2"/>
        <charset val="238"/>
      </rPr>
      <t>, brez sledi mleka, jajc in oreščkov</t>
    </r>
  </si>
  <si>
    <r>
      <rPr>
        <b/>
        <sz val="10"/>
        <color indexed="8"/>
        <rFont val="Arial"/>
        <family val="2"/>
        <charset val="238"/>
      </rPr>
      <t>EKOLOŠKI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POLNOZRNATI KRUH 1 kg rezan pakiran</t>
    </r>
    <r>
      <rPr>
        <sz val="10"/>
        <color indexed="8"/>
        <rFont val="Arial"/>
        <family val="2"/>
        <charset val="238"/>
      </rPr>
      <t>, brez sledi mleka, jajc in oreščkov</t>
    </r>
  </si>
  <si>
    <r>
      <rPr>
        <b/>
        <sz val="10"/>
        <color indexed="8"/>
        <rFont val="Arial"/>
        <family val="2"/>
        <charset val="238"/>
      </rPr>
      <t>EKOLOŠKI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PŠENIČNI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KRUH z dodatkom korenja 1 kg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rezan pakiran</t>
    </r>
    <r>
      <rPr>
        <sz val="10"/>
        <color indexed="8"/>
        <rFont val="Arial"/>
        <family val="2"/>
        <charset val="238"/>
      </rPr>
      <t>, brez sledi mleka, jajc in oreščkov</t>
    </r>
  </si>
  <si>
    <r>
      <rPr>
        <b/>
        <sz val="10"/>
        <color indexed="8"/>
        <rFont val="Arial"/>
        <family val="2"/>
        <charset val="238"/>
      </rPr>
      <t>EKOLOŠKI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PŠENIČNI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KRUH z dodatkom rozin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1 kg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rezan pakiran</t>
    </r>
    <r>
      <rPr>
        <sz val="10"/>
        <color indexed="8"/>
        <rFont val="Arial"/>
        <family val="2"/>
        <charset val="238"/>
      </rPr>
      <t>, brez sledi mleka, jajc in oreščkov</t>
    </r>
  </si>
  <si>
    <r>
      <t>SKUTA polna 5 kg</t>
    </r>
    <r>
      <rPr>
        <sz val="10"/>
        <color indexed="8"/>
        <rFont val="Arial"/>
        <family val="2"/>
        <charset val="238"/>
      </rPr>
      <t>, nepasirana, 10 g do 15 g skupnih maščob, polnjena v vedro</t>
    </r>
  </si>
  <si>
    <t>4,0 - 6,0</t>
  </si>
  <si>
    <r>
      <rPr>
        <b/>
        <sz val="10"/>
        <color indexed="8"/>
        <rFont val="Arial"/>
        <family val="2"/>
        <charset val="238"/>
      </rPr>
      <t xml:space="preserve">STROČJI FIŽOL zelen </t>
    </r>
    <r>
      <rPr>
        <sz val="10"/>
        <color indexed="8"/>
        <rFont val="Arial"/>
        <family val="2"/>
        <charset val="238"/>
      </rPr>
      <t>očiščen, lomljen 26 mm, naglo globoko ohlajen, I. kvaliteta, pakiranje od 1 kg do 2,5 kg,</t>
    </r>
    <r>
      <rPr>
        <b/>
        <sz val="10"/>
        <color indexed="8"/>
        <rFont val="Arial"/>
        <family val="2"/>
        <charset val="238"/>
      </rPr>
      <t xml:space="preserve"> transportno pakiranje od 1 kg do 2,5 kg</t>
    </r>
  </si>
  <si>
    <r>
      <rPr>
        <b/>
        <sz val="10"/>
        <color indexed="8"/>
        <rFont val="Arial"/>
        <family val="2"/>
        <charset val="238"/>
      </rPr>
      <t xml:space="preserve">STROČJI FIŽOL rumen </t>
    </r>
    <r>
      <rPr>
        <sz val="10"/>
        <color indexed="8"/>
        <rFont val="Arial"/>
        <family val="2"/>
        <charset val="238"/>
      </rPr>
      <t xml:space="preserve">očiščen, lomljen 26 mm, naglo globoko ohlajen,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</si>
  <si>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 xml:space="preserve">ŠPARGLJI zeleni, </t>
    </r>
    <r>
      <rPr>
        <sz val="10"/>
        <color indexed="8"/>
        <rFont val="Arial"/>
        <family val="2"/>
        <charset val="238"/>
      </rPr>
      <t xml:space="preserve">očiščeni mladi poganjki, globoko zamrznjeni,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</si>
  <si>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rPr>
        <b/>
        <sz val="10"/>
        <rFont val="Arial"/>
        <family val="2"/>
        <charset val="238"/>
      </rPr>
      <t>KRUŠNE BELE DROBTINE 500 g</t>
    </r>
    <r>
      <rPr>
        <sz val="10"/>
        <rFont val="Arial"/>
        <family val="2"/>
        <charset val="238"/>
      </rPr>
      <t xml:space="preserve"> fino mlete iz posušenega pšeničnega kruha, pakirano v papirnato vrečko</t>
    </r>
  </si>
  <si>
    <r>
      <rPr>
        <b/>
        <sz val="10"/>
        <rFont val="Arial"/>
        <family val="2"/>
        <charset val="238"/>
      </rPr>
      <t>KRUŠNE PIRINE DROBTINE 500 g</t>
    </r>
    <r>
      <rPr>
        <sz val="10"/>
        <rFont val="Arial"/>
        <family val="2"/>
        <charset val="238"/>
      </rPr>
      <t xml:space="preserve"> fino mlete, pakirano v papirnato vrečko</t>
    </r>
  </si>
  <si>
    <t xml:space="preserve">SKUPAJ VREDNOST CELOTNEGA SKLOPA 6: </t>
  </si>
  <si>
    <r>
      <rPr>
        <b/>
        <sz val="10"/>
        <color indexed="8"/>
        <rFont val="Arial"/>
        <family val="2"/>
        <charset val="238"/>
      </rPr>
      <t xml:space="preserve">MAJONEZA 165 g </t>
    </r>
    <r>
      <rPr>
        <sz val="10"/>
        <color indexed="8"/>
        <rFont val="Arial"/>
        <family val="2"/>
        <charset val="238"/>
      </rPr>
      <t>sestavljena iz minimalno 70 % kvalitetnega olja, v hermetično zaprti embalaži</t>
    </r>
  </si>
  <si>
    <r>
      <rPr>
        <b/>
        <sz val="10"/>
        <color indexed="8"/>
        <rFont val="Arial"/>
        <family val="2"/>
        <charset val="238"/>
      </rPr>
      <t xml:space="preserve">MAJONEZA 600 g </t>
    </r>
    <r>
      <rPr>
        <sz val="10"/>
        <color indexed="8"/>
        <rFont val="Arial"/>
        <family val="2"/>
        <charset val="238"/>
      </rPr>
      <t>sestavljena iz minimalno 75 % kvalitetnega olja, v hermetično zaprti embalaži</t>
    </r>
  </si>
  <si>
    <r>
      <rPr>
        <b/>
        <sz val="10"/>
        <color indexed="8"/>
        <rFont val="Arial"/>
        <family val="2"/>
        <charset val="238"/>
      </rPr>
      <t xml:space="preserve">KUMARICE 1 kg </t>
    </r>
    <r>
      <rPr>
        <sz val="10"/>
        <color indexed="8"/>
        <rFont val="Arial"/>
        <family val="2"/>
        <charset val="238"/>
      </rPr>
      <t>vložene, pasterizirane v hermetično zaprti embalaži</t>
    </r>
  </si>
  <si>
    <r>
      <rPr>
        <b/>
        <sz val="10"/>
        <color indexed="8"/>
        <rFont val="Arial"/>
        <family val="2"/>
        <charset val="238"/>
      </rPr>
      <t xml:space="preserve">KUMARICE 280 g </t>
    </r>
    <r>
      <rPr>
        <sz val="10"/>
        <color indexed="8"/>
        <rFont val="Arial"/>
        <family val="2"/>
        <charset val="238"/>
      </rPr>
      <t>vložene, pasterizirane v hermetično zaprti embalaži</t>
    </r>
  </si>
  <si>
    <r>
      <rPr>
        <b/>
        <sz val="10"/>
        <color indexed="8"/>
        <rFont val="Arial"/>
        <family val="2"/>
        <charset val="238"/>
      </rPr>
      <t xml:space="preserve">RDEČA PESA 1 kg </t>
    </r>
    <r>
      <rPr>
        <sz val="10"/>
        <color indexed="8"/>
        <rFont val="Arial"/>
        <family val="2"/>
        <charset val="238"/>
      </rPr>
      <t>vložena, pasterizirana v hermetično zaprti embalaži, brez konzervansov</t>
    </r>
  </si>
  <si>
    <r>
      <rPr>
        <b/>
        <sz val="10"/>
        <rFont val="Arial"/>
        <family val="2"/>
        <charset val="238"/>
      </rPr>
      <t>PARADIŽNIKOV DVOJNI KONCENTRAT 800 g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brez dodanih aditivov</t>
    </r>
    <r>
      <rPr>
        <sz val="10"/>
        <rFont val="Arial"/>
        <family val="2"/>
        <charset val="238"/>
      </rPr>
      <t>; v hermetično zaprti embalaži</t>
    </r>
  </si>
  <si>
    <r>
      <rPr>
        <b/>
        <sz val="10"/>
        <color indexed="8"/>
        <rFont val="Arial"/>
        <family val="2"/>
        <charset val="238"/>
      </rPr>
      <t xml:space="preserve">RDEČA PESA 4 kg </t>
    </r>
    <r>
      <rPr>
        <sz val="10"/>
        <color indexed="8"/>
        <rFont val="Arial"/>
        <family val="2"/>
        <charset val="238"/>
      </rPr>
      <t>vložena pasterizirana v hermetično zaprti embalaži, brez konzervansov</t>
    </r>
  </si>
  <si>
    <r>
      <rPr>
        <b/>
        <sz val="10"/>
        <rFont val="Arial"/>
        <family val="2"/>
        <charset val="238"/>
      </rPr>
      <t>PASIRANI PARADIŽNIK 500 g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brez dodane soli in aditivov</t>
    </r>
    <r>
      <rPr>
        <sz val="10"/>
        <rFont val="Arial"/>
        <family val="2"/>
        <charset val="238"/>
      </rPr>
      <t>; v hermetično zaprti embalaži</t>
    </r>
  </si>
  <si>
    <r>
      <rPr>
        <b/>
        <sz val="10"/>
        <color indexed="8"/>
        <rFont val="Arial"/>
        <family val="2"/>
        <charset val="238"/>
      </rPr>
      <t>PARADIŽNIKOVI PELATI 400 g</t>
    </r>
    <r>
      <rPr>
        <sz val="10"/>
        <color indexed="8"/>
        <rFont val="Arial"/>
        <family val="2"/>
        <charset val="238"/>
      </rPr>
      <t xml:space="preserve">, celi in zdravi paradižnikovi pelati; </t>
    </r>
    <r>
      <rPr>
        <b/>
        <sz val="10"/>
        <color indexed="8"/>
        <rFont val="Arial"/>
        <family val="2"/>
        <charset val="238"/>
      </rPr>
      <t>brez dodane soli in aditivov</t>
    </r>
    <r>
      <rPr>
        <sz val="10"/>
        <color indexed="8"/>
        <rFont val="Arial"/>
        <family val="2"/>
        <charset val="238"/>
      </rPr>
      <t>;v hermetično zaprti embalaži</t>
    </r>
  </si>
  <si>
    <r>
      <rPr>
        <b/>
        <sz val="10"/>
        <color indexed="8"/>
        <rFont val="Arial"/>
        <family val="2"/>
        <charset val="238"/>
      </rPr>
      <t>PARADIŽNIKOVI PELATI 2,5 kg</t>
    </r>
    <r>
      <rPr>
        <sz val="10"/>
        <color indexed="8"/>
        <rFont val="Arial"/>
        <family val="2"/>
        <charset val="238"/>
      </rPr>
      <t xml:space="preserve">, celi in zdravi paradižnikovi pelati; </t>
    </r>
    <r>
      <rPr>
        <b/>
        <sz val="10"/>
        <color indexed="8"/>
        <rFont val="Arial"/>
        <family val="2"/>
        <charset val="238"/>
      </rPr>
      <t>brez dodane soli in aditivov</t>
    </r>
    <r>
      <rPr>
        <sz val="10"/>
        <color indexed="8"/>
        <rFont val="Arial"/>
        <family val="2"/>
        <charset val="238"/>
      </rPr>
      <t>; v hermetično zaprti embalaži</t>
    </r>
  </si>
  <si>
    <r>
      <rPr>
        <b/>
        <sz val="10"/>
        <color indexed="8"/>
        <rFont val="Arial"/>
        <family val="2"/>
        <charset val="238"/>
      </rPr>
      <t>FIŽOL zrnje vložen rjavi 800 g</t>
    </r>
    <r>
      <rPr>
        <sz val="10"/>
        <color indexed="8"/>
        <rFont val="Arial"/>
        <family val="2"/>
        <charset val="238"/>
      </rPr>
      <t>, kuhana pasterizirana vrtnina, v hermetično zaprti embalaži</t>
    </r>
  </si>
  <si>
    <r>
      <rPr>
        <b/>
        <sz val="10"/>
        <color indexed="8"/>
        <rFont val="Arial"/>
        <family val="2"/>
        <charset val="238"/>
      </rPr>
      <t>FIŽOL zrnje vložen rjavi 2,5 kg</t>
    </r>
    <r>
      <rPr>
        <sz val="10"/>
        <color indexed="8"/>
        <rFont val="Arial"/>
        <family val="2"/>
        <charset val="238"/>
      </rPr>
      <t>, kuhana pasterizirana vrtnina, v hermetično zaprti embalaži</t>
    </r>
  </si>
  <si>
    <r>
      <rPr>
        <b/>
        <sz val="10"/>
        <color indexed="8"/>
        <rFont val="Arial"/>
        <family val="2"/>
        <charset val="238"/>
      </rPr>
      <t>FIŽOL zrnje vložen rdeči 800 g</t>
    </r>
    <r>
      <rPr>
        <sz val="10"/>
        <color indexed="8"/>
        <rFont val="Arial"/>
        <family val="2"/>
        <charset val="238"/>
      </rPr>
      <t>, kuhana pasterizirana vrtnina, v hermetično zaprti embalaži</t>
    </r>
  </si>
  <si>
    <r>
      <rPr>
        <b/>
        <sz val="10"/>
        <color indexed="8"/>
        <rFont val="Arial"/>
        <family val="2"/>
        <charset val="238"/>
      </rPr>
      <t>FIŽOL zrnje vložen rdeči 2,5 kg</t>
    </r>
    <r>
      <rPr>
        <sz val="10"/>
        <color indexed="8"/>
        <rFont val="Arial"/>
        <family val="2"/>
        <charset val="238"/>
      </rPr>
      <t>, kuhana pasterizirana vrtnina, v hermetično zaprti embalaži</t>
    </r>
  </si>
  <si>
    <r>
      <rPr>
        <b/>
        <sz val="10"/>
        <color indexed="8"/>
        <rFont val="Arial"/>
        <family val="2"/>
        <charset val="238"/>
      </rPr>
      <t>FIŽOL zrnje vložen beli 800 g</t>
    </r>
    <r>
      <rPr>
        <sz val="10"/>
        <color indexed="8"/>
        <rFont val="Arial"/>
        <family val="2"/>
        <charset val="238"/>
      </rPr>
      <t>, kuhana pasterizirana vrtnina, v hermetično zaprti embalaži</t>
    </r>
  </si>
  <si>
    <r>
      <rPr>
        <b/>
        <sz val="10"/>
        <color indexed="8"/>
        <rFont val="Arial"/>
        <family val="2"/>
        <charset val="238"/>
      </rPr>
      <t>FIŽOL zrnje vložen beli 2,5 kg</t>
    </r>
    <r>
      <rPr>
        <sz val="10"/>
        <color indexed="8"/>
        <rFont val="Arial"/>
        <family val="2"/>
        <charset val="238"/>
      </rPr>
      <t>, kuhana pasterizirana vrtnina, v hermetično zaprti embalaži</t>
    </r>
  </si>
  <si>
    <r>
      <rPr>
        <b/>
        <sz val="10"/>
        <color indexed="8"/>
        <rFont val="Arial"/>
        <family val="2"/>
        <charset val="238"/>
      </rPr>
      <t>ČIČERIKA vložena 400 g</t>
    </r>
    <r>
      <rPr>
        <sz val="10"/>
        <color indexed="8"/>
        <rFont val="Arial"/>
        <family val="2"/>
        <charset val="238"/>
      </rPr>
      <t>, kuhana pasterizirana vrtnina, v hermetično zaprti embalaži</t>
    </r>
  </si>
  <si>
    <r>
      <rPr>
        <b/>
        <sz val="10"/>
        <color indexed="8"/>
        <rFont val="Arial"/>
        <family val="2"/>
        <charset val="238"/>
      </rPr>
      <t>ČIČERIKA vložena 2,5 kg</t>
    </r>
    <r>
      <rPr>
        <sz val="10"/>
        <color indexed="8"/>
        <rFont val="Arial"/>
        <family val="2"/>
        <charset val="238"/>
      </rPr>
      <t>, kuhana pasterizirana vrtnina, v hermetično zaprti embalaži</t>
    </r>
  </si>
  <si>
    <r>
      <rPr>
        <b/>
        <sz val="10"/>
        <color indexed="8"/>
        <rFont val="Arial"/>
        <family val="2"/>
        <charset val="238"/>
      </rPr>
      <t>OLIVE zelene brez koščic 300 g,</t>
    </r>
    <r>
      <rPr>
        <sz val="10"/>
        <color indexed="8"/>
        <rFont val="Arial"/>
        <family val="2"/>
        <charset val="238"/>
      </rPr>
      <t xml:space="preserve"> pasterizirane v hermetično zaprti embalaži</t>
    </r>
  </si>
  <si>
    <r>
      <rPr>
        <b/>
        <sz val="10"/>
        <color indexed="8"/>
        <rFont val="Arial"/>
        <family val="2"/>
        <charset val="238"/>
      </rPr>
      <t>OLIVE zelene brez koščic 800 g</t>
    </r>
    <r>
      <rPr>
        <sz val="10"/>
        <color indexed="8"/>
        <rFont val="Arial"/>
        <family val="2"/>
        <charset val="238"/>
      </rPr>
      <t>, pasterizirane v hermetično zaprti embalaži</t>
    </r>
  </si>
  <si>
    <r>
      <rPr>
        <b/>
        <sz val="10"/>
        <color indexed="8"/>
        <rFont val="Arial"/>
        <family val="2"/>
        <charset val="238"/>
      </rPr>
      <t>OLIVE črne brez koščic 800 g</t>
    </r>
    <r>
      <rPr>
        <sz val="10"/>
        <color indexed="8"/>
        <rFont val="Arial"/>
        <family val="2"/>
        <charset val="238"/>
      </rPr>
      <t>, pasterizirane v hermetično zaprti embalaži</t>
    </r>
  </si>
  <si>
    <r>
      <rPr>
        <b/>
        <sz val="10"/>
        <color indexed="8"/>
        <rFont val="Arial"/>
        <family val="2"/>
        <charset val="238"/>
      </rPr>
      <t>OLIVE zelene polnjene s papriko 300 g,</t>
    </r>
    <r>
      <rPr>
        <sz val="10"/>
        <color indexed="8"/>
        <rFont val="Arial"/>
        <family val="2"/>
        <charset val="238"/>
      </rPr>
      <t xml:space="preserve"> pasterizirane v hermetično zaprti embalaži</t>
    </r>
  </si>
  <si>
    <r>
      <rPr>
        <b/>
        <sz val="10"/>
        <color indexed="8"/>
        <rFont val="Arial"/>
        <family val="2"/>
        <charset val="238"/>
      </rPr>
      <t>SUŠENI PARADIŽNIKI v oljčnem olju 300 g</t>
    </r>
    <r>
      <rPr>
        <sz val="10"/>
        <color indexed="8"/>
        <rFont val="Arial"/>
        <family val="2"/>
        <charset val="238"/>
      </rPr>
      <t>, brez umetnih barvil, v hermetično zaprti embalaži</t>
    </r>
  </si>
  <si>
    <r>
      <rPr>
        <b/>
        <sz val="10"/>
        <color indexed="8"/>
        <rFont val="Arial"/>
        <family val="2"/>
        <charset val="238"/>
      </rPr>
      <t>PAPRIKA PEČENA 670 g</t>
    </r>
    <r>
      <rPr>
        <sz val="10"/>
        <color indexed="8"/>
        <rFont val="Arial"/>
        <family val="2"/>
        <charset val="238"/>
      </rPr>
      <t>, vloženi pečeni fileti rdeče paprike, čvrste kosistence, pasterizirano v hermetično zaprti embalaži</t>
    </r>
  </si>
  <si>
    <r>
      <rPr>
        <b/>
        <sz val="10"/>
        <color indexed="8"/>
        <rFont val="Arial"/>
        <family val="2"/>
        <charset val="238"/>
      </rPr>
      <t>KORUZA SLADKA v zrnju 400 g</t>
    </r>
    <r>
      <rPr>
        <sz val="10"/>
        <color indexed="8"/>
        <rFont val="Arial"/>
        <family val="2"/>
        <charset val="238"/>
      </rPr>
      <t>, nepoškodovana zrna v slanem nalivu, brez konzervansov, v hermetično zaprti embalaži</t>
    </r>
  </si>
  <si>
    <r>
      <rPr>
        <b/>
        <sz val="10"/>
        <color indexed="8"/>
        <rFont val="Arial"/>
        <family val="2"/>
        <charset val="238"/>
      </rPr>
      <t>KORUZNI STORŽKI mladi vloženi 400 g</t>
    </r>
    <r>
      <rPr>
        <sz val="10"/>
        <color indexed="8"/>
        <rFont val="Arial"/>
        <family val="2"/>
        <charset val="238"/>
      </rPr>
      <t>, nepoškodovani v slanem nalivu, brez konzervansov, v hermetično zaprti embalaži</t>
    </r>
  </si>
  <si>
    <r>
      <rPr>
        <b/>
        <sz val="10"/>
        <color indexed="8"/>
        <rFont val="Arial"/>
        <family val="2"/>
        <charset val="238"/>
      </rPr>
      <t>ŠAMPINJONI v kisu 500 g</t>
    </r>
    <r>
      <rPr>
        <sz val="10"/>
        <color indexed="8"/>
        <rFont val="Arial"/>
        <family val="2"/>
        <charset val="238"/>
      </rPr>
      <t>, zdravi in nepoškodovani, v hermetično zaprti embalaži</t>
    </r>
  </si>
  <si>
    <r>
      <rPr>
        <b/>
        <sz val="10"/>
        <color indexed="8"/>
        <rFont val="Arial"/>
        <family val="2"/>
        <charset val="238"/>
      </rPr>
      <t>ARTIČOKA vložena 300 g</t>
    </r>
    <r>
      <rPr>
        <sz val="10"/>
        <color indexed="8"/>
        <rFont val="Arial"/>
        <family val="2"/>
        <charset val="238"/>
      </rPr>
      <t>, brez konzervansov in umetnih barvil, v hermetično zaprti embalaži</t>
    </r>
  </si>
  <si>
    <r>
      <rPr>
        <b/>
        <sz val="10"/>
        <color indexed="8"/>
        <rFont val="Arial"/>
        <family val="2"/>
        <charset val="238"/>
      </rPr>
      <t>ČEBULICA srebrna vložena 300 g</t>
    </r>
    <r>
      <rPr>
        <sz val="10"/>
        <color indexed="8"/>
        <rFont val="Arial"/>
        <family val="2"/>
        <charset val="238"/>
      </rPr>
      <t>, brez konzervansov in umetnih barvil, v hermetično zaprti embalaži</t>
    </r>
  </si>
  <si>
    <r>
      <rPr>
        <b/>
        <sz val="10"/>
        <color indexed="8"/>
        <rFont val="Arial"/>
        <family val="2"/>
        <charset val="238"/>
      </rPr>
      <t>AJVAR nepekoč 700 g</t>
    </r>
    <r>
      <rPr>
        <sz val="10"/>
        <color indexed="8"/>
        <rFont val="Arial"/>
        <family val="2"/>
        <charset val="238"/>
      </rPr>
      <t>, brez konzervansov in umetnih barvil, v hermetično zaprti embalaži</t>
    </r>
  </si>
  <si>
    <r>
      <rPr>
        <b/>
        <sz val="10"/>
        <color indexed="8"/>
        <rFont val="Arial"/>
        <family val="2"/>
        <charset val="238"/>
      </rPr>
      <t xml:space="preserve">KETCHUP nepekoč 1 kg </t>
    </r>
    <r>
      <rPr>
        <sz val="10"/>
        <color indexed="8"/>
        <rFont val="Arial"/>
        <family val="2"/>
        <charset val="238"/>
      </rPr>
      <t>pasteriziran izdelek iz paradižnika, v hermetično zaprti embalaži</t>
    </r>
  </si>
  <si>
    <r>
      <rPr>
        <b/>
        <sz val="10"/>
        <color indexed="8"/>
        <rFont val="Arial"/>
        <family val="2"/>
        <charset val="238"/>
      </rPr>
      <t>GORČICA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300 g</t>
    </r>
    <r>
      <rPr>
        <sz val="10"/>
        <color indexed="8"/>
        <rFont val="Arial"/>
        <family val="2"/>
        <charset val="238"/>
      </rPr>
      <t xml:space="preserve"> nepekoča, v hermetično zaprti embalaži</t>
    </r>
  </si>
  <si>
    <r>
      <rPr>
        <b/>
        <sz val="10"/>
        <color indexed="8"/>
        <rFont val="Arial"/>
        <family val="2"/>
        <charset val="238"/>
      </rPr>
      <t>GORČICA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 xml:space="preserve">700 g </t>
    </r>
    <r>
      <rPr>
        <sz val="10"/>
        <color indexed="8"/>
        <rFont val="Arial"/>
        <family val="2"/>
        <charset val="238"/>
      </rPr>
      <t>nepekoča, v hermetično zaprti embalaži</t>
    </r>
  </si>
  <si>
    <r>
      <rPr>
        <b/>
        <sz val="10"/>
        <color indexed="8"/>
        <rFont val="Arial"/>
        <family val="2"/>
        <charset val="238"/>
      </rPr>
      <t>HREN 300 g</t>
    </r>
    <r>
      <rPr>
        <sz val="10"/>
        <color indexed="8"/>
        <rFont val="Arial"/>
        <family val="2"/>
        <charset val="238"/>
      </rPr>
      <t>, v hermetično zaprti embalaži</t>
    </r>
  </si>
  <si>
    <r>
      <rPr>
        <b/>
        <sz val="10"/>
        <rFont val="Arial"/>
        <family val="2"/>
        <charset val="238"/>
      </rPr>
      <t>OMAKA PESTO Z BAZILIKO 400 g</t>
    </r>
    <r>
      <rPr>
        <sz val="10"/>
        <rFont val="Arial"/>
        <family val="2"/>
        <charset val="238"/>
      </rPr>
      <t>, brez konzervansov in umetnih barvil, v hermetično zaprti embalaži</t>
    </r>
  </si>
  <si>
    <r>
      <rPr>
        <b/>
        <sz val="10"/>
        <color indexed="8"/>
        <rFont val="Arial"/>
        <family val="2"/>
        <charset val="238"/>
      </rPr>
      <t>KOMPOT BRESKEV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manj sladek 2,5 kg</t>
    </r>
    <r>
      <rPr>
        <sz val="10"/>
        <color indexed="8"/>
        <rFont val="Arial"/>
        <family val="2"/>
        <charset val="238"/>
      </rPr>
      <t xml:space="preserve"> rezine ali polovice; odcejene mase sadja mora biti več kot 50 %, v hermetično zaprti embalaži 2,5 kg</t>
    </r>
  </si>
  <si>
    <r>
      <rPr>
        <b/>
        <sz val="10"/>
        <color indexed="8"/>
        <rFont val="Arial"/>
        <family val="2"/>
        <charset val="238"/>
      </rPr>
      <t>KOMPOT MARELICA manj sladek 2,5 kg</t>
    </r>
    <r>
      <rPr>
        <sz val="10"/>
        <color indexed="8"/>
        <rFont val="Arial"/>
        <family val="2"/>
        <charset val="238"/>
      </rPr>
      <t xml:space="preserve">, rezine ali polovice; odcejene mase sadja mora biti več kot 50 %, v hermetično zaprti embalaži </t>
    </r>
  </si>
  <si>
    <r>
      <rPr>
        <b/>
        <sz val="10"/>
        <color indexed="8"/>
        <rFont val="Arial"/>
        <family val="2"/>
        <charset val="238"/>
      </rPr>
      <t>DOMAČA MARMELADA JAGODNA 850 g</t>
    </r>
    <r>
      <rPr>
        <sz val="10"/>
        <color indexed="8"/>
        <rFont val="Arial"/>
        <family val="2"/>
        <charset val="238"/>
      </rPr>
      <t xml:space="preserve">, </t>
    </r>
    <r>
      <rPr>
        <b/>
        <sz val="10"/>
        <color indexed="8"/>
        <rFont val="Arial"/>
        <family val="2"/>
        <charset val="238"/>
      </rPr>
      <t xml:space="preserve">minimalno 45 % sadnega deleža </t>
    </r>
    <r>
      <rPr>
        <sz val="10"/>
        <color indexed="8"/>
        <rFont val="Arial"/>
        <family val="2"/>
        <charset val="238"/>
      </rPr>
      <t>in zmanjšano vsebnostjo sladkorja, brez konzervansov in umetnih sladil</t>
    </r>
  </si>
  <si>
    <r>
      <rPr>
        <b/>
        <sz val="10"/>
        <color indexed="8"/>
        <rFont val="Arial"/>
        <family val="2"/>
        <charset val="238"/>
      </rPr>
      <t>DOMAČA MARMELADA MARELIČNA 850 g</t>
    </r>
    <r>
      <rPr>
        <sz val="10"/>
        <color indexed="8"/>
        <rFont val="Arial"/>
        <family val="2"/>
        <charset val="238"/>
      </rPr>
      <t xml:space="preserve">, </t>
    </r>
    <r>
      <rPr>
        <b/>
        <sz val="10"/>
        <color indexed="8"/>
        <rFont val="Arial"/>
        <family val="2"/>
        <charset val="238"/>
      </rPr>
      <t>minimalno 45 % sadnega deleža</t>
    </r>
    <r>
      <rPr>
        <sz val="10"/>
        <color indexed="8"/>
        <rFont val="Arial"/>
        <family val="2"/>
        <charset val="238"/>
      </rPr>
      <t xml:space="preserve"> in zmanjšano vsebnostjo sladkorja, brez konzervansov in umetnih sladil</t>
    </r>
  </si>
  <si>
    <r>
      <rPr>
        <b/>
        <sz val="10"/>
        <color indexed="8"/>
        <rFont val="Arial"/>
        <family val="2"/>
        <charset val="238"/>
      </rPr>
      <t>DOMAČA MARMELADA ŠIPKOVA 850 g</t>
    </r>
    <r>
      <rPr>
        <sz val="10"/>
        <color indexed="8"/>
        <rFont val="Arial"/>
        <family val="2"/>
        <charset val="238"/>
      </rPr>
      <t xml:space="preserve">, </t>
    </r>
    <r>
      <rPr>
        <b/>
        <sz val="10"/>
        <color indexed="8"/>
        <rFont val="Arial"/>
        <family val="2"/>
        <charset val="238"/>
      </rPr>
      <t xml:space="preserve">minimalno 45 % sadnega deleža </t>
    </r>
    <r>
      <rPr>
        <sz val="10"/>
        <color indexed="8"/>
        <rFont val="Arial"/>
        <family val="2"/>
        <charset val="238"/>
      </rPr>
      <t>in zmanjšano vsebnostjo sladkorja, brez konzervansov in umetnih sladil</t>
    </r>
  </si>
  <si>
    <r>
      <rPr>
        <b/>
        <sz val="10"/>
        <color indexed="8"/>
        <rFont val="Arial"/>
        <family val="2"/>
        <charset val="238"/>
      </rPr>
      <t>BRUSNIČNI DŽEM 600 g</t>
    </r>
    <r>
      <rPr>
        <sz val="10"/>
        <color indexed="8"/>
        <rFont val="Arial"/>
        <family val="2"/>
        <charset val="238"/>
      </rPr>
      <t xml:space="preserve">, </t>
    </r>
    <r>
      <rPr>
        <b/>
        <sz val="10"/>
        <color indexed="8"/>
        <rFont val="Arial"/>
        <family val="2"/>
        <charset val="238"/>
      </rPr>
      <t xml:space="preserve">minimalno 30 % sadnega deleža </t>
    </r>
    <r>
      <rPr>
        <sz val="10"/>
        <color indexed="8"/>
        <rFont val="Arial"/>
        <family val="2"/>
        <charset val="238"/>
      </rPr>
      <t>in zmanjšano vsebnostjo sladkorja, brez umetnih sladil</t>
    </r>
  </si>
  <si>
    <r>
      <rPr>
        <b/>
        <sz val="10"/>
        <color indexed="8"/>
        <rFont val="Arial"/>
        <family val="2"/>
        <charset val="238"/>
      </rPr>
      <t>MARELIČNI DŽEM 600 g</t>
    </r>
    <r>
      <rPr>
        <sz val="10"/>
        <color indexed="8"/>
        <rFont val="Arial"/>
        <family val="2"/>
        <charset val="238"/>
      </rPr>
      <t xml:space="preserve">, </t>
    </r>
    <r>
      <rPr>
        <b/>
        <sz val="10"/>
        <color indexed="8"/>
        <rFont val="Arial"/>
        <family val="2"/>
        <charset val="238"/>
      </rPr>
      <t>minimalno 43 % sadnega deleža</t>
    </r>
    <r>
      <rPr>
        <sz val="10"/>
        <color indexed="8"/>
        <rFont val="Arial"/>
        <family val="2"/>
        <charset val="238"/>
      </rPr>
      <t xml:space="preserve"> in zmanjšano vsebnostjo sladkorja, brez umetnih sladil</t>
    </r>
  </si>
  <si>
    <r>
      <rPr>
        <b/>
        <sz val="10"/>
        <color indexed="8"/>
        <rFont val="Arial"/>
        <family val="2"/>
        <charset val="238"/>
      </rPr>
      <t>SLADKOR kristalni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1 kg</t>
    </r>
  </si>
  <si>
    <r>
      <rPr>
        <b/>
        <sz val="10"/>
        <color indexed="8"/>
        <rFont val="Arial"/>
        <family val="2"/>
        <charset val="238"/>
      </rPr>
      <t>SLADKOR mleti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500 g</t>
    </r>
  </si>
  <si>
    <r>
      <rPr>
        <b/>
        <sz val="10"/>
        <color indexed="8"/>
        <rFont val="Arial"/>
        <family val="2"/>
        <charset val="238"/>
      </rPr>
      <t>SLADKOR rjavi kristalni trsni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500 g</t>
    </r>
  </si>
  <si>
    <r>
      <rPr>
        <b/>
        <sz val="10"/>
        <color indexed="8"/>
        <rFont val="Arial"/>
        <family val="2"/>
        <charset val="238"/>
      </rPr>
      <t>SLADKOR nerafinirani trsni svetlo rjavi Muscovado</t>
    </r>
    <r>
      <rPr>
        <b/>
        <sz val="10"/>
        <color rgb="FF000000"/>
        <rFont val="Arial"/>
        <family val="2"/>
        <charset val="238"/>
      </rPr>
      <t xml:space="preserve"> 500 g</t>
    </r>
  </si>
  <si>
    <r>
      <t>SLADKOR vanilin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1 kg</t>
    </r>
  </si>
  <si>
    <r>
      <t>SLADKOR vanililijev bourbon 10 g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vsebuje mleto vanilijo</t>
    </r>
  </si>
  <si>
    <r>
      <rPr>
        <b/>
        <sz val="10"/>
        <color indexed="8"/>
        <rFont val="Arial"/>
        <family val="2"/>
        <charset val="238"/>
      </rPr>
      <t>SOL drobno mleta</t>
    </r>
    <r>
      <rPr>
        <sz val="10"/>
        <color rgb="FF000000"/>
        <rFont val="Arial"/>
        <family val="2"/>
        <charset val="238"/>
      </rPr>
      <t xml:space="preserve"> morska </t>
    </r>
    <r>
      <rPr>
        <b/>
        <sz val="10"/>
        <color rgb="FF000000"/>
        <rFont val="Arial"/>
        <family val="2"/>
        <charset val="238"/>
      </rPr>
      <t>1 kg</t>
    </r>
    <r>
      <rPr>
        <sz val="10"/>
        <color indexed="8"/>
        <rFont val="Arial"/>
        <family val="2"/>
        <charset val="238"/>
      </rPr>
      <t>, jodirana</t>
    </r>
  </si>
  <si>
    <r>
      <rPr>
        <b/>
        <sz val="10"/>
        <color indexed="8"/>
        <rFont val="Arial"/>
        <family val="2"/>
        <charset val="238"/>
      </rPr>
      <t>TAHINI sezamova pasta svetla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250 g</t>
    </r>
  </si>
  <si>
    <r>
      <t>ČOKOLADA 100 g</t>
    </r>
    <r>
      <rPr>
        <sz val="10"/>
        <color rgb="FF000000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z najmanj 45 % kakava</t>
    </r>
  </si>
  <si>
    <r>
      <rPr>
        <b/>
        <sz val="10"/>
        <color indexed="8"/>
        <rFont val="Arial"/>
        <family val="2"/>
        <charset val="238"/>
      </rPr>
      <t>ČOKOLADA 500 g</t>
    </r>
    <r>
      <rPr>
        <sz val="10"/>
        <color rgb="FF000000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z najmanj 45 % kakava</t>
    </r>
  </si>
  <si>
    <r>
      <t>KOKOSOVA MOKA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500 g</t>
    </r>
  </si>
  <si>
    <r>
      <t>MAK mle</t>
    </r>
    <r>
      <rPr>
        <b/>
        <sz val="10"/>
        <color rgb="FF000000"/>
        <rFont val="Arial"/>
        <family val="2"/>
        <charset val="238"/>
      </rPr>
      <t xml:space="preserve">ti 200 g </t>
    </r>
  </si>
  <si>
    <r>
      <t xml:space="preserve">ROŽIČEVA MOKA </t>
    </r>
    <r>
      <rPr>
        <b/>
        <sz val="10"/>
        <color rgb="FF000000"/>
        <rFont val="Arial"/>
        <family val="2"/>
        <charset val="238"/>
      </rPr>
      <t xml:space="preserve">200 g </t>
    </r>
  </si>
  <si>
    <r>
      <t>PECILNI PRAŠEK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 xml:space="preserve">13 g </t>
    </r>
  </si>
  <si>
    <r>
      <t>PECILNI PRAŠEK</t>
    </r>
    <r>
      <rPr>
        <b/>
        <sz val="10"/>
        <color rgb="FF000000"/>
        <rFont val="Arial"/>
        <family val="2"/>
        <charset val="238"/>
      </rPr>
      <t xml:space="preserve"> 1 kg</t>
    </r>
  </si>
  <si>
    <r>
      <t>SODA BIKARBONA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40 g</t>
    </r>
  </si>
  <si>
    <r>
      <t>SODA BIKARBONA</t>
    </r>
    <r>
      <rPr>
        <b/>
        <sz val="10"/>
        <color rgb="FF000000"/>
        <rFont val="Arial"/>
        <family val="2"/>
        <charset val="238"/>
      </rPr>
      <t xml:space="preserve"> 500 g</t>
    </r>
  </si>
  <si>
    <r>
      <t>ŠKROB koruzni jedilni</t>
    </r>
    <r>
      <rPr>
        <b/>
        <sz val="10"/>
        <color rgb="FF000000"/>
        <rFont val="Arial"/>
        <family val="2"/>
        <charset val="238"/>
      </rPr>
      <t xml:space="preserve"> 1 kg</t>
    </r>
  </si>
  <si>
    <r>
      <t xml:space="preserve">ŠKROB koruzni jedilni </t>
    </r>
    <r>
      <rPr>
        <b/>
        <sz val="10"/>
        <color rgb="FF000000"/>
        <rFont val="Arial"/>
        <family val="2"/>
        <charset val="238"/>
      </rPr>
      <t>200 g</t>
    </r>
  </si>
  <si>
    <r>
      <t>ŽELATINA v lističih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10 g</t>
    </r>
  </si>
  <si>
    <r>
      <t>KVAS suhi 7 g</t>
    </r>
    <r>
      <rPr>
        <sz val="10"/>
        <color indexed="8"/>
        <rFont val="Arial"/>
        <family val="2"/>
        <charset val="238"/>
      </rPr>
      <t>, pakirano v vrečko</t>
    </r>
  </si>
  <si>
    <r>
      <rPr>
        <b/>
        <sz val="10"/>
        <color indexed="8"/>
        <rFont val="Arial"/>
        <family val="2"/>
        <charset val="238"/>
      </rPr>
      <t>VANILIJA V STROKU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3 g</t>
    </r>
    <r>
      <rPr>
        <sz val="10"/>
        <color rgb="FF000000"/>
        <rFont val="Arial"/>
        <family val="2"/>
        <charset val="238"/>
      </rPr>
      <t>, pakirano v vrečko</t>
    </r>
  </si>
  <si>
    <r>
      <rPr>
        <b/>
        <sz val="10"/>
        <color indexed="8"/>
        <rFont val="Arial"/>
        <family val="2"/>
        <charset val="238"/>
      </rPr>
      <t xml:space="preserve">KAVA mleta </t>
    </r>
    <r>
      <rPr>
        <b/>
        <sz val="10"/>
        <color rgb="FF000000"/>
        <rFont val="Arial"/>
        <family val="2"/>
        <charset val="238"/>
      </rPr>
      <t>200 g</t>
    </r>
  </si>
  <si>
    <r>
      <rPr>
        <b/>
        <sz val="10"/>
        <color indexed="8"/>
        <rFont val="Arial"/>
        <family val="2"/>
        <charset val="238"/>
      </rPr>
      <t>VODA 1,5 l, naravna mineralna negazirana</t>
    </r>
    <r>
      <rPr>
        <sz val="10"/>
        <color indexed="8"/>
        <rFont val="Arial"/>
        <family val="2"/>
        <charset val="238"/>
      </rPr>
      <t xml:space="preserve">, pakirana v PET plastenki </t>
    </r>
  </si>
  <si>
    <r>
      <rPr>
        <b/>
        <sz val="10"/>
        <color indexed="8"/>
        <rFont val="Arial"/>
        <family val="2"/>
        <charset val="238"/>
      </rPr>
      <t>VODA 0,5 l, naravna mineralna negazirana</t>
    </r>
    <r>
      <rPr>
        <sz val="10"/>
        <color indexed="8"/>
        <rFont val="Arial"/>
        <family val="2"/>
        <charset val="238"/>
      </rPr>
      <t xml:space="preserve">, pakirana v PET plastenki </t>
    </r>
  </si>
  <si>
    <r>
      <rPr>
        <b/>
        <sz val="10"/>
        <color indexed="8"/>
        <rFont val="Arial"/>
        <family val="2"/>
        <charset val="238"/>
      </rPr>
      <t xml:space="preserve">SOK ANANAS 1l,  100 % sadni delež </t>
    </r>
    <r>
      <rPr>
        <sz val="10"/>
        <color indexed="8"/>
        <rFont val="Arial"/>
        <family val="2"/>
        <charset val="238"/>
      </rPr>
      <t>brez dodanega sladkorja, brez kemičnih konzervansov, barvil in umetnih sladil, pakiran v tetra brik embalažo</t>
    </r>
  </si>
  <si>
    <r>
      <rPr>
        <b/>
        <sz val="10"/>
        <color indexed="8"/>
        <rFont val="Arial"/>
        <family val="2"/>
        <charset val="238"/>
      </rPr>
      <t xml:space="preserve">SOK POMARANČA 1l,  100 % sadni delež </t>
    </r>
    <r>
      <rPr>
        <sz val="10"/>
        <color indexed="8"/>
        <rFont val="Arial"/>
        <family val="2"/>
        <charset val="238"/>
      </rPr>
      <t>brez dodanega sladkorja, brez kemičnih konzervansov, barvil in umetnih sladil, pakiran v tetra brik embalažo</t>
    </r>
  </si>
  <si>
    <r>
      <rPr>
        <b/>
        <sz val="10"/>
        <color indexed="8"/>
        <rFont val="Arial"/>
        <family val="2"/>
        <charset val="238"/>
      </rPr>
      <t xml:space="preserve">SOK JABOLKO 1 l, 100 % sadni delež </t>
    </r>
    <r>
      <rPr>
        <sz val="10"/>
        <color indexed="8"/>
        <rFont val="Arial"/>
        <family val="2"/>
        <charset val="238"/>
      </rPr>
      <t>brez dodanega sladkorja, brez kemičnih konzervansov, barvil in umetnih sladil, pakiran v tetra brik embalažo</t>
    </r>
  </si>
  <si>
    <r>
      <rPr>
        <b/>
        <sz val="10"/>
        <color indexed="8"/>
        <rFont val="Arial"/>
        <family val="2"/>
        <charset val="238"/>
      </rPr>
      <t>SADNO ZELENJAVNI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SOK iz jabolk, pomaranč in korenčka 1 l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z 100 % sadno zelenjavnim deležem</t>
    </r>
    <r>
      <rPr>
        <sz val="10"/>
        <color indexed="8"/>
        <rFont val="Arial"/>
        <family val="2"/>
        <charset val="238"/>
      </rPr>
      <t>, brez dodanega sladkorja, kemičnih konzervansov, barvil in umetnih sladil, pakiran v tetra brik embalažo</t>
    </r>
  </si>
  <si>
    <r>
      <rPr>
        <b/>
        <sz val="10"/>
        <color indexed="8"/>
        <rFont val="Arial"/>
        <family val="2"/>
        <charset val="238"/>
      </rPr>
      <t xml:space="preserve">SOK JABOLKO 250 ml, 100 % sadni delež </t>
    </r>
    <r>
      <rPr>
        <sz val="10"/>
        <color indexed="8"/>
        <rFont val="Arial"/>
        <family val="2"/>
        <charset val="238"/>
      </rPr>
      <t>brez dodanega sladkorja, brez kemičnih konzervansov, barvil in umetnih sladil, pakiran v tetra brik embalažo - priložena slamica</t>
    </r>
  </si>
  <si>
    <r>
      <rPr>
        <b/>
        <sz val="10"/>
        <color indexed="8"/>
        <rFont val="Arial"/>
        <family val="2"/>
        <charset val="238"/>
      </rPr>
      <t>FIŽOL PINTO 1 kg</t>
    </r>
    <r>
      <rPr>
        <sz val="10"/>
        <color indexed="8"/>
        <rFont val="Arial"/>
        <family val="2"/>
        <charset val="238"/>
      </rPr>
      <t>, razred ekstra–odlična kakovost</t>
    </r>
  </si>
  <si>
    <r>
      <rPr>
        <b/>
        <sz val="10"/>
        <color indexed="8"/>
        <rFont val="Arial"/>
        <family val="2"/>
        <charset val="238"/>
      </rPr>
      <t>FIŽOL BELI 1 kg</t>
    </r>
    <r>
      <rPr>
        <sz val="10"/>
        <color indexed="8"/>
        <rFont val="Arial"/>
        <family val="2"/>
        <charset val="238"/>
      </rPr>
      <t>, razred ekstra–odlična kakovost</t>
    </r>
  </si>
  <si>
    <r>
      <rPr>
        <b/>
        <sz val="10"/>
        <color indexed="8"/>
        <rFont val="Arial"/>
        <family val="2"/>
        <charset val="238"/>
      </rPr>
      <t>LEČA RDEČA 1 kg</t>
    </r>
    <r>
      <rPr>
        <sz val="10"/>
        <color rgb="FF000000"/>
        <rFont val="Arial"/>
        <family val="2"/>
        <charset val="238"/>
      </rPr>
      <t xml:space="preserve">, </t>
    </r>
    <r>
      <rPr>
        <sz val="10"/>
        <color indexed="8"/>
        <rFont val="Arial"/>
        <family val="2"/>
        <charset val="238"/>
      </rPr>
      <t>razred ekstra–odlična kakovost</t>
    </r>
  </si>
  <si>
    <r>
      <rPr>
        <b/>
        <sz val="10"/>
        <color indexed="8"/>
        <rFont val="Arial"/>
        <family val="2"/>
        <charset val="238"/>
      </rPr>
      <t>LEČA ZELENA 1 kg</t>
    </r>
    <r>
      <rPr>
        <sz val="10"/>
        <color indexed="8"/>
        <rFont val="Arial"/>
        <family val="2"/>
        <charset val="238"/>
      </rPr>
      <t>, razred ekstra–odlična kakovost</t>
    </r>
  </si>
  <si>
    <r>
      <rPr>
        <b/>
        <sz val="10"/>
        <color indexed="8"/>
        <rFont val="Arial"/>
        <family val="2"/>
        <charset val="238"/>
      </rPr>
      <t>ČIČERIKA 1 kg</t>
    </r>
    <r>
      <rPr>
        <sz val="10"/>
        <color indexed="8"/>
        <rFont val="Arial"/>
        <family val="2"/>
        <charset val="238"/>
      </rPr>
      <t>, razred ekstra–odlična kakovost</t>
    </r>
  </si>
  <si>
    <r>
      <t>ROZINE sultana 500 g</t>
    </r>
    <r>
      <rPr>
        <sz val="10"/>
        <color indexed="8"/>
        <rFont val="Arial"/>
        <family val="2"/>
        <charset val="238"/>
      </rPr>
      <t>, razred I., pakirane v ustrezni embalaži, ki zagotavlja popolno ohranitev kakovosti</t>
    </r>
  </si>
  <si>
    <r>
      <t>ROZINE zlate 500 g</t>
    </r>
    <r>
      <rPr>
        <sz val="10"/>
        <color indexed="8"/>
        <rFont val="Arial"/>
        <family val="2"/>
        <charset val="238"/>
      </rPr>
      <t>, razred I., pakirane v ustrezni embalaži, ki zagotavlja popolno ohranitev kakovosti</t>
    </r>
  </si>
  <si>
    <r>
      <t>JABOLKA suhi krhlji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neolupljeni 1 kg</t>
    </r>
    <r>
      <rPr>
        <sz val="10"/>
        <color indexed="8"/>
        <rFont val="Arial"/>
        <family val="2"/>
        <charset val="238"/>
      </rPr>
      <t>, razred I., pakirani v ustrezni embalaži,  ki zagotavlja popolno ohranitev kakovosti</t>
    </r>
  </si>
  <si>
    <r>
      <t>JABOLKA suhi krhlji</t>
    </r>
    <r>
      <rPr>
        <b/>
        <sz val="10"/>
        <color rgb="FF000000"/>
        <rFont val="Arial"/>
        <family val="2"/>
        <charset val="238"/>
      </rPr>
      <t xml:space="preserve"> olupljeni 1 kg</t>
    </r>
    <r>
      <rPr>
        <sz val="10"/>
        <color indexed="8"/>
        <rFont val="Arial"/>
        <family val="2"/>
        <charset val="238"/>
      </rPr>
      <t>, razred I., pakirani v ustrezni embalaži,  ki zagotavlja popolno ohranitev kakovosti</t>
    </r>
  </si>
  <si>
    <r>
      <t>SLIVE suhe brez koščic 1 kg</t>
    </r>
    <r>
      <rPr>
        <sz val="10"/>
        <color indexed="8"/>
        <rFont val="Arial"/>
        <family val="2"/>
        <charset val="238"/>
      </rPr>
      <t>,  razred I., pakirani v ustrezni embalaži,  ki zagotavlja popolno ohranitev kakovosti</t>
    </r>
  </si>
  <si>
    <r>
      <t>MARELICE suhe brez koščic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NEŽVEPLANE 1 kg</t>
    </r>
    <r>
      <rPr>
        <sz val="10"/>
        <color indexed="8"/>
        <rFont val="Arial"/>
        <family val="2"/>
        <charset val="238"/>
      </rPr>
      <t>, razred I., pakirani v ustrezni embalaži,  ki zagotavlja popolno ohranitev kakovosti</t>
    </r>
  </si>
  <si>
    <r>
      <t>FIGE suhe 200 g</t>
    </r>
    <r>
      <rPr>
        <sz val="10"/>
        <color indexed="8"/>
        <rFont val="Arial"/>
        <family val="2"/>
        <charset val="238"/>
      </rPr>
      <t>,  razred I., pakirani v ustrezni embalaži,  ki zagotavlja popolno ohranitev kakovosti</t>
    </r>
  </si>
  <si>
    <r>
      <t>HRUŠKA suhi krhlji 1 kg</t>
    </r>
    <r>
      <rPr>
        <sz val="10"/>
        <color rgb="FF000000"/>
        <rFont val="Arial"/>
        <family val="2"/>
        <charset val="238"/>
      </rPr>
      <t>,</t>
    </r>
    <r>
      <rPr>
        <sz val="10"/>
        <color indexed="8"/>
        <rFont val="Arial"/>
        <family val="2"/>
        <charset val="238"/>
      </rPr>
      <t xml:space="preserve"> razred I., pakirani v ustrezni embalaži,  ki zagotavlja popolno ohranitev kakovosti</t>
    </r>
  </si>
  <si>
    <r>
      <t>MANDELJNI jedrca brez lupine 1 kg</t>
    </r>
    <r>
      <rPr>
        <sz val="10"/>
        <color indexed="8"/>
        <rFont val="Arial"/>
        <family val="2"/>
        <charset val="238"/>
      </rPr>
      <t>, razred I., pakirani v ustrezni embalaži,  ki zagotavlja popolno ohranitev kakovosti</t>
    </r>
  </si>
  <si>
    <r>
      <t>LEŠNIKI PRAŽENI brez lupine 1 kg</t>
    </r>
    <r>
      <rPr>
        <sz val="10"/>
        <color indexed="8"/>
        <rFont val="Arial"/>
        <family val="2"/>
        <charset val="238"/>
      </rPr>
      <t>, razred I., pakirani v ustrezni embalaži,  ki zagotavlja popolno ohranitev kakovosti</t>
    </r>
  </si>
  <si>
    <r>
      <t>PISTACIJE NESOLJENE OLUŠČENE 1 kg</t>
    </r>
    <r>
      <rPr>
        <sz val="10"/>
        <color indexed="8"/>
        <rFont val="Arial"/>
        <family val="2"/>
        <charset val="238"/>
      </rPr>
      <t>, razred I., pakirani v ustrezni embalaži,  ki zagotavlja popolno ohranitev kakovosti</t>
    </r>
  </si>
  <si>
    <r>
      <t>INDIJSKI OREŠČKI jedrca brez lupine 1 kg</t>
    </r>
    <r>
      <rPr>
        <sz val="10"/>
        <color indexed="8"/>
        <rFont val="Arial"/>
        <family val="2"/>
        <charset val="238"/>
      </rPr>
      <t>, razred I., pakirani v ustrezni embalaži,  ki zagotavlja popolno ohranitev kakovosti</t>
    </r>
  </si>
  <si>
    <r>
      <t>DATELJNI brez koščic 250 g</t>
    </r>
    <r>
      <rPr>
        <sz val="10"/>
        <color indexed="8"/>
        <rFont val="Arial"/>
        <family val="2"/>
        <charset val="238"/>
      </rPr>
      <t>,  razred I., pakirani v ustrezni embalaži, ki zagotavlja popolno ohranitev kakovosti</t>
    </r>
  </si>
  <si>
    <r>
      <t>OREHOVA JEDRCA brez lupine 1 kg</t>
    </r>
    <r>
      <rPr>
        <sz val="10"/>
        <color rgb="FF000000"/>
        <rFont val="Arial"/>
        <family val="2"/>
        <charset val="238"/>
      </rPr>
      <t>,</t>
    </r>
    <r>
      <rPr>
        <sz val="10"/>
        <color indexed="8"/>
        <rFont val="Arial"/>
        <family val="2"/>
        <charset val="238"/>
      </rPr>
      <t xml:space="preserve"> razred I., pakirani v ustrezni embalaži,  ki zagotavlja popolno ohranitev kakovosti</t>
    </r>
  </si>
  <si>
    <r>
      <t>OREHI mleti</t>
    </r>
    <r>
      <rPr>
        <sz val="10"/>
        <color rgb="FF000000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razred I., pakirani v ustrezni embalaži,  ki zagotavlja popolno ohranitev kakovosti; pakirano od 0,2 kg do 1 kg</t>
    </r>
  </si>
  <si>
    <r>
      <t>LEŠNIKI jedrca brez lupin</t>
    </r>
    <r>
      <rPr>
        <sz val="10"/>
        <color indexed="8"/>
        <rFont val="Arial"/>
        <family val="2"/>
        <charset val="238"/>
      </rPr>
      <t>e</t>
    </r>
    <r>
      <rPr>
        <b/>
        <sz val="10"/>
        <color rgb="FF000000"/>
        <rFont val="Arial"/>
        <family val="2"/>
        <charset val="238"/>
      </rPr>
      <t xml:space="preserve"> 1 kg</t>
    </r>
    <r>
      <rPr>
        <sz val="10"/>
        <color indexed="8"/>
        <rFont val="Arial"/>
        <family val="2"/>
        <charset val="238"/>
      </rPr>
      <t>, razred I., pakirani v ustrezni embalaži,  ki zagotavlja popolno ohranitev kakovosti</t>
    </r>
  </si>
  <si>
    <r>
      <t>BANANA suha čips</t>
    </r>
    <r>
      <rPr>
        <sz val="10"/>
        <color indexed="8"/>
        <rFont val="Arial"/>
        <family val="2"/>
        <charset val="238"/>
      </rPr>
      <t>, razred I., pakirano v ustrezni embalaži,  ki zagotavlja popolno ohranitev kakovosti; pakirano od 0,2 kg do 1 kg</t>
    </r>
  </si>
  <si>
    <r>
      <t>KEKSI medenjaki 500 g</t>
    </r>
    <r>
      <rPr>
        <sz val="10"/>
        <color rgb="FF000000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tradicionalno medeno pecivo iz pšenične moke z dodatkom medu, brez sladkornega ali čokoladnega preliva</t>
    </r>
  </si>
  <si>
    <r>
      <t>KEKSI žepki 350 g</t>
    </r>
    <r>
      <rPr>
        <sz val="10"/>
        <color rgb="FF000000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iz pšenične moke, v obliki žepkov, polnjeni z marmelado</t>
    </r>
  </si>
  <si>
    <r>
      <t>KEKSI masleni 200 g</t>
    </r>
    <r>
      <rPr>
        <sz val="10"/>
        <color indexed="8"/>
        <rFont val="Arial"/>
        <family val="2"/>
        <charset val="238"/>
      </rPr>
      <t>, masleno sladko pecivo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iz pšenične moke in masla (min 12 %) 
(Keksi Leibniz ali enakovredno)</t>
    </r>
  </si>
  <si>
    <r>
      <t>KEKSI polnozrnati 200 g</t>
    </r>
    <r>
      <rPr>
        <sz val="10"/>
        <color rgb="FF000000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iz polnozrnate pšenične moke in maščobe 
</t>
    </r>
    <r>
      <rPr>
        <i/>
        <sz val="10"/>
        <color rgb="FF000000"/>
        <rFont val="Arial"/>
        <family val="2"/>
        <charset val="238"/>
      </rPr>
      <t>(Polnozrnati keksi Leibniz ali enakovredno)</t>
    </r>
  </si>
  <si>
    <r>
      <rPr>
        <b/>
        <sz val="10"/>
        <color indexed="8"/>
        <rFont val="Arial"/>
        <family val="2"/>
        <charset val="238"/>
      </rPr>
      <t>KEKSI kokosovo pecivo 1 kg</t>
    </r>
    <r>
      <rPr>
        <sz val="10"/>
        <color rgb="FF000000"/>
        <rFont val="Arial"/>
        <family val="2"/>
        <charset val="238"/>
      </rPr>
      <t>,</t>
    </r>
    <r>
      <rPr>
        <sz val="10"/>
        <color indexed="8"/>
        <rFont val="Arial"/>
        <family val="2"/>
        <charset val="238"/>
      </rPr>
      <t xml:space="preserve"> iz pšenične moke z dodatkom kokosove moke</t>
    </r>
  </si>
  <si>
    <r>
      <t>KEKSI polnozrnati z ovsenimi kosmiči 250 g</t>
    </r>
    <r>
      <rPr>
        <sz val="10"/>
        <color rgb="FF000000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iz pšenične polnozrnate moke (min 33 %) in maščobe z dodatkom ovsenih kosmičev </t>
    </r>
    <r>
      <rPr>
        <sz val="10"/>
        <rFont val="Arial"/>
        <family val="2"/>
        <charset val="238"/>
      </rPr>
      <t>(min 15 %)</t>
    </r>
    <r>
      <rPr>
        <sz val="10"/>
        <color indexed="8"/>
        <rFont val="Arial"/>
        <family val="2"/>
        <charset val="238"/>
      </rPr>
      <t xml:space="preserve"> 
</t>
    </r>
    <r>
      <rPr>
        <i/>
        <sz val="10"/>
        <color indexed="8"/>
        <rFont val="Arial"/>
        <family val="2"/>
        <charset val="238"/>
      </rPr>
      <t>(Grancereale classico ali enakovredno)</t>
    </r>
  </si>
  <si>
    <r>
      <t xml:space="preserve">KEKSI polnozrnati z ovsenimi kosmiči in s suhim sadjem </t>
    </r>
    <r>
      <rPr>
        <sz val="10"/>
        <color indexed="8"/>
        <rFont val="Arial"/>
        <family val="2"/>
        <charset val="238"/>
      </rPr>
      <t xml:space="preserve">iz pšenične polnozrnate ali pirine moke (min 30%) in maščobe z dodatkom ovsenih kosmičev (min 24 %) in suhega sadja (min 5 %) </t>
    </r>
    <r>
      <rPr>
        <i/>
        <sz val="10"/>
        <color indexed="8"/>
        <rFont val="Arial"/>
        <family val="2"/>
        <charset val="238"/>
      </rPr>
      <t>(Grancereale frutta ali enakovredno)</t>
    </r>
  </si>
  <si>
    <r>
      <t>KEKSI polnozrnati s koščki čokolade in kakavom 250 g</t>
    </r>
    <r>
      <rPr>
        <sz val="10"/>
        <color rgb="FF000000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iz pšenične polnozrnate moke (min 30 %) in maščobe z dodatkom ovsenih kosmičev, čokolade (min 10 %) in kakava (min 3,5 %) 
</t>
    </r>
    <r>
      <rPr>
        <i/>
        <sz val="10"/>
        <color indexed="8"/>
        <rFont val="Arial"/>
        <family val="2"/>
        <charset val="238"/>
      </rPr>
      <t>(Grancereale ali enakovredno)</t>
    </r>
  </si>
  <si>
    <r>
      <t>KEKSI Čebelica Maja 1 kg</t>
    </r>
    <r>
      <rPr>
        <sz val="10"/>
        <color rgb="FF000000"/>
        <rFont val="Arial"/>
        <family val="2"/>
        <charset val="238"/>
      </rPr>
      <t>, masleni piškoti</t>
    </r>
    <r>
      <rPr>
        <sz val="10"/>
        <color indexed="8"/>
        <rFont val="Arial"/>
        <family val="2"/>
        <charset val="238"/>
      </rPr>
      <t xml:space="preserve"> iz pšenične moke z dodatkom medu</t>
    </r>
  </si>
  <si>
    <r>
      <t xml:space="preserve">EKOLOŠKO MLEKO 1 l, </t>
    </r>
    <r>
      <rPr>
        <sz val="10"/>
        <color indexed="8"/>
        <rFont val="Arial"/>
        <family val="2"/>
        <charset val="238"/>
      </rPr>
      <t>polno, pasterizirano z najmanj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3,2 % mlečne maščobe</t>
    </r>
  </si>
  <si>
    <r>
      <t>EKOLOŠKO MLEKO 10 l</t>
    </r>
    <r>
      <rPr>
        <sz val="10"/>
        <color rgb="FF000000"/>
        <rFont val="Arial"/>
        <family val="2"/>
        <charset val="238"/>
      </rPr>
      <t xml:space="preserve">, </t>
    </r>
    <r>
      <rPr>
        <sz val="10"/>
        <color indexed="8"/>
        <rFont val="Arial"/>
        <family val="2"/>
        <charset val="238"/>
      </rPr>
      <t>polno, pasterizirano z najmanj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3,2 % mlečne maščobe</t>
    </r>
  </si>
  <si>
    <r>
      <t>PIRIN ZDROB 1 kg</t>
    </r>
    <r>
      <rPr>
        <sz val="10"/>
        <color rgb="FF000000"/>
        <rFont val="Arial"/>
        <family val="2"/>
        <charset val="238"/>
      </rPr>
      <t>, ekološko pridelan</t>
    </r>
  </si>
  <si>
    <r>
      <t>PROSENI ZDROB 1 kg</t>
    </r>
    <r>
      <rPr>
        <sz val="10"/>
        <color rgb="FF000000"/>
        <rFont val="Arial"/>
        <family val="2"/>
        <charset val="238"/>
      </rPr>
      <t>, ekološko pridelan</t>
    </r>
  </si>
  <si>
    <r>
      <t>KAMUTOV ZDROB 1 kg</t>
    </r>
    <r>
      <rPr>
        <sz val="10"/>
        <color rgb="FF000000"/>
        <rFont val="Arial"/>
        <family val="2"/>
        <charset val="238"/>
      </rPr>
      <t>, ekološko pridelan</t>
    </r>
  </si>
  <si>
    <r>
      <rPr>
        <b/>
        <sz val="10"/>
        <color indexed="8"/>
        <rFont val="Arial"/>
        <family val="2"/>
        <charset val="238"/>
      </rPr>
      <t>AJDOVA KAŠA 1 kg</t>
    </r>
    <r>
      <rPr>
        <sz val="10"/>
        <color rgb="FF000000"/>
        <rFont val="Arial"/>
        <family val="2"/>
        <charset val="238"/>
      </rPr>
      <t>, ekološko pridelana</t>
    </r>
  </si>
  <si>
    <r>
      <rPr>
        <b/>
        <sz val="10"/>
        <color indexed="8"/>
        <rFont val="Arial"/>
        <family val="2"/>
        <charset val="238"/>
      </rPr>
      <t>PROSENA KAŠA 1 kg</t>
    </r>
    <r>
      <rPr>
        <sz val="10"/>
        <color rgb="FF000000"/>
        <rFont val="Arial"/>
        <family val="2"/>
        <charset val="238"/>
      </rPr>
      <t>, ekološko pridelana</t>
    </r>
  </si>
  <si>
    <r>
      <t>PIRIN RIŽEK 1 kg</t>
    </r>
    <r>
      <rPr>
        <sz val="10"/>
        <color rgb="FF000000"/>
        <rFont val="Arial"/>
        <family val="2"/>
        <charset val="238"/>
      </rPr>
      <t>, ekološko pridelano</t>
    </r>
  </si>
  <si>
    <r>
      <t>PIRA 1 kg</t>
    </r>
    <r>
      <rPr>
        <sz val="10"/>
        <color rgb="FF000000"/>
        <rFont val="Arial"/>
        <family val="2"/>
        <charset val="238"/>
      </rPr>
      <t>, ekološko pridelana</t>
    </r>
  </si>
  <si>
    <r>
      <t>BULGUR 1 kg</t>
    </r>
    <r>
      <rPr>
        <sz val="10"/>
        <color rgb="FF000000"/>
        <rFont val="Arial"/>
        <family val="2"/>
        <charset val="238"/>
      </rPr>
      <t>, ekološko pridelano</t>
    </r>
  </si>
  <si>
    <r>
      <t>KVINOJA 1 kg</t>
    </r>
    <r>
      <rPr>
        <sz val="10"/>
        <color rgb="FF000000"/>
        <rFont val="Arial"/>
        <family val="2"/>
        <charset val="238"/>
      </rPr>
      <t>, ekološko pridelano</t>
    </r>
  </si>
  <si>
    <r>
      <t>JEŠPRENJ 1 kg</t>
    </r>
    <r>
      <rPr>
        <sz val="10"/>
        <color indexed="8"/>
        <rFont val="Arial"/>
        <family val="2"/>
        <charset val="238"/>
      </rPr>
      <t xml:space="preserve">, oluščen in obrušen, </t>
    </r>
    <r>
      <rPr>
        <sz val="10"/>
        <color rgb="FF000000"/>
        <rFont val="Arial"/>
        <family val="2"/>
        <charset val="238"/>
      </rPr>
      <t>ekološko pridelan</t>
    </r>
  </si>
  <si>
    <r>
      <t xml:space="preserve">NAMAZ SOJIN sirni 125 g
</t>
    </r>
    <r>
      <rPr>
        <u/>
        <sz val="10"/>
        <rFont val="Arial"/>
        <family val="2"/>
        <charset val="238"/>
      </rPr>
      <t>(</t>
    </r>
    <r>
      <rPr>
        <i/>
        <sz val="10"/>
        <rFont val="Arial"/>
        <family val="2"/>
        <charset val="238"/>
      </rPr>
      <t>Valsoia ali enakovredno)</t>
    </r>
  </si>
  <si>
    <r>
      <t>OVSENI NAPITEK 1 l</t>
    </r>
    <r>
      <rPr>
        <sz val="10"/>
        <color indexed="8"/>
        <rFont val="Arial"/>
        <family val="2"/>
        <charset val="238"/>
      </rPr>
      <t>, 100 % rastlinski napitek brez dodanega sladkorja</t>
    </r>
  </si>
  <si>
    <r>
      <t>RIŽEV DESERT z vanilijo 4x100 g</t>
    </r>
    <r>
      <rPr>
        <sz val="10"/>
        <color indexed="8"/>
        <rFont val="Arial"/>
        <family val="2"/>
        <charset val="238"/>
      </rPr>
      <t>, 100 % rastlinski desert brez glutena, mleka, jajc in oreščkov</t>
    </r>
  </si>
  <si>
    <r>
      <t>RIŽEV DESERT s kakavom 4x100 g</t>
    </r>
    <r>
      <rPr>
        <sz val="10"/>
        <color indexed="8"/>
        <rFont val="Arial"/>
        <family val="2"/>
        <charset val="238"/>
      </rPr>
      <t>, 100 % rastlinski desert brez glutena, mleka, jajc in oreščkov</t>
    </r>
  </si>
  <si>
    <r>
      <t>KOKOSOV DESERT naravni 2x125 g</t>
    </r>
    <r>
      <rPr>
        <sz val="10"/>
        <rFont val="Arial"/>
        <family val="2"/>
        <charset val="238"/>
      </rPr>
      <t>, 100 % rastlinski desert brez glutena, mleka in jajc</t>
    </r>
  </si>
  <si>
    <r>
      <t>KOKOSOV DESERT z ananasom 2x125 g</t>
    </r>
    <r>
      <rPr>
        <sz val="10"/>
        <color indexed="8"/>
        <rFont val="Arial"/>
        <family val="2"/>
        <charset val="238"/>
      </rPr>
      <t>, 100 % rastlinski desert brez glutena, mleka in jajc</t>
    </r>
  </si>
  <si>
    <r>
      <t>KOKOSOV DESERT s kakavom 2x125 g</t>
    </r>
    <r>
      <rPr>
        <sz val="10"/>
        <color indexed="8"/>
        <rFont val="Arial"/>
        <family val="2"/>
        <charset val="238"/>
      </rPr>
      <t>, 100 % rastlinski desert brez glutena, mleka in jajc</t>
    </r>
  </si>
  <si>
    <r>
      <t>KOKOSOVA KREMA ZA STEPANJE 400 ml</t>
    </r>
    <r>
      <rPr>
        <sz val="10"/>
        <color indexed="8"/>
        <rFont val="Arial"/>
        <family val="2"/>
        <charset val="238"/>
      </rPr>
      <t>, brez dodatka mlečnih beljakovin</t>
    </r>
  </si>
  <si>
    <t>220 - 330</t>
  </si>
  <si>
    <r>
      <t>NAMAZ s kakavom 275 g</t>
    </r>
    <r>
      <rPr>
        <sz val="10"/>
        <color indexed="8"/>
        <rFont val="Arial"/>
        <family val="2"/>
        <charset val="238"/>
      </rPr>
      <t xml:space="preserve">, brez mleka, oreščkov in glutena </t>
    </r>
    <r>
      <rPr>
        <i/>
        <sz val="10"/>
        <color indexed="8"/>
        <rFont val="Arial"/>
        <family val="2"/>
        <charset val="238"/>
      </rPr>
      <t>(Plamil ali enakovredno)</t>
    </r>
  </si>
  <si>
    <r>
      <t xml:space="preserve">PIŠKOTI VANILIJEVI 175 g, </t>
    </r>
    <r>
      <rPr>
        <sz val="10"/>
        <color indexed="8"/>
        <rFont val="Arial"/>
        <family val="2"/>
        <charset val="238"/>
      </rPr>
      <t xml:space="preserve">brez glutena, mleka, jajc, soje in oreščkov </t>
    </r>
    <r>
      <rPr>
        <i/>
        <sz val="10"/>
        <color indexed="8"/>
        <rFont val="Arial"/>
        <family val="2"/>
        <charset val="238"/>
      </rPr>
      <t>(Orgran ali enakovredno)</t>
    </r>
  </si>
  <si>
    <r>
      <t xml:space="preserve">PIŠKOTI KAKAVOVI  brez dodanega sladkorja 130 g </t>
    </r>
    <r>
      <rPr>
        <sz val="10"/>
        <color indexed="8"/>
        <rFont val="Arial"/>
        <family val="2"/>
        <charset val="238"/>
      </rPr>
      <t>brez glutena, mleka, jajc, soje in oreščkov</t>
    </r>
    <r>
      <rPr>
        <i/>
        <sz val="10"/>
        <color indexed="8"/>
        <rFont val="Arial"/>
        <family val="2"/>
        <charset val="238"/>
      </rPr>
      <t xml:space="preserve"> (Orgran ali enakovredno)</t>
    </r>
  </si>
  <si>
    <r>
      <rPr>
        <b/>
        <sz val="10"/>
        <color rgb="FF000000"/>
        <rFont val="Arial"/>
        <family val="2"/>
        <charset val="238"/>
      </rPr>
      <t>SVEŽE MESO MLADEGA GOVEDA stegno</t>
    </r>
    <r>
      <rPr>
        <sz val="10"/>
        <color rgb="FF000000"/>
        <rFont val="Arial"/>
        <family val="2"/>
        <charset val="238"/>
      </rPr>
      <t xml:space="preserve"> iz ekološke reje, </t>
    </r>
    <r>
      <rPr>
        <b/>
        <sz val="10"/>
        <color rgb="FF000000"/>
        <rFont val="Arial"/>
        <family val="2"/>
        <charset val="238"/>
      </rPr>
      <t>rezano kocke</t>
    </r>
    <r>
      <rPr>
        <sz val="10"/>
        <color rgb="FF000000"/>
        <rFont val="Arial"/>
        <family val="2"/>
        <charset val="238"/>
      </rPr>
      <t xml:space="preserve"> 1,5x1,5 cm, sveže iz ekološke reje</t>
    </r>
  </si>
  <si>
    <r>
      <rPr>
        <b/>
        <sz val="10"/>
        <color indexed="8"/>
        <rFont val="Arial"/>
        <family val="2"/>
        <charset val="238"/>
      </rPr>
      <t xml:space="preserve">SVEŽE MESO MLADEGA GOVEDA stegno </t>
    </r>
    <r>
      <rPr>
        <sz val="10"/>
        <color indexed="8"/>
        <rFont val="Arial"/>
        <family val="2"/>
        <charset val="238"/>
      </rPr>
      <t xml:space="preserve">iz ekološke reje, </t>
    </r>
    <r>
      <rPr>
        <b/>
        <sz val="10"/>
        <color indexed="8"/>
        <rFont val="Arial"/>
        <family val="2"/>
        <charset val="238"/>
      </rPr>
      <t>rezano zrezki</t>
    </r>
    <r>
      <rPr>
        <sz val="10"/>
        <color indexed="8"/>
        <rFont val="Arial"/>
        <family val="2"/>
        <charset val="238"/>
      </rPr>
      <t xml:space="preserve"> 80 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</si>
</sst>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&quot;8 - 12&quot;"/>
    <numFmt numFmtId="166" formatCode="&quot;2 - 4&quot;"/>
    <numFmt numFmtId="167" formatCode="&quot;11 - 17&quot;"/>
    <numFmt numFmtId="168" formatCode="&quot;10 - 16&quot;"/>
    <numFmt numFmtId="169" formatCode="&quot;5 - 8&quot;"/>
    <numFmt numFmtId="170" formatCode="#,##0.0000"/>
  </numFmts>
  <fonts count="35" x14ac:knownFonts="1">
    <font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color indexed="8"/>
      <name val="Times New Roman"/>
      <family val="2"/>
      <charset val="238"/>
      <scheme val="major"/>
    </font>
    <font>
      <sz val="10"/>
      <name val="Times New Roman"/>
      <family val="2"/>
      <charset val="238"/>
      <scheme val="major"/>
    </font>
    <font>
      <sz val="12"/>
      <color indexed="8"/>
      <name val="Times New Roman"/>
      <family val="2"/>
      <charset val="238"/>
      <scheme val="major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11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0"/>
      <name val="Arial"/>
      <family val="2"/>
      <charset val="238"/>
    </font>
    <font>
      <i/>
      <sz val="10"/>
      <color indexed="8"/>
      <name val="Arial"/>
      <family val="2"/>
      <charset val="238"/>
    </font>
    <font>
      <b/>
      <u/>
      <sz val="10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8"/>
      <color indexed="8"/>
      <name val="Calibri"/>
      <family val="2"/>
      <charset val="238"/>
    </font>
    <font>
      <b/>
      <sz val="12"/>
      <color indexed="8"/>
      <name val="Arial"/>
      <family val="2"/>
      <charset val="238"/>
    </font>
    <font>
      <b/>
      <sz val="9"/>
      <name val="Calibri"/>
      <family val="2"/>
      <charset val="238"/>
    </font>
    <font>
      <sz val="10"/>
      <color indexed="8"/>
      <name val="Calibri"/>
      <family val="2"/>
      <charset val="238"/>
    </font>
    <font>
      <b/>
      <i/>
      <sz val="10"/>
      <name val="Arial"/>
      <family val="2"/>
      <charset val="238"/>
    </font>
    <font>
      <u/>
      <sz val="10"/>
      <color indexed="8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1"/>
      <name val="Arial"/>
      <family val="2"/>
      <charset val="238"/>
    </font>
    <font>
      <u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1">
    <xf numFmtId="0" fontId="0" fillId="0" borderId="0" xfId="0"/>
    <xf numFmtId="0" fontId="2" fillId="0" borderId="4" xfId="0" applyFont="1" applyBorder="1" applyAlignment="1" applyProtection="1">
      <alignment horizontal="justify" vertical="center" wrapText="1"/>
    </xf>
    <xf numFmtId="0" fontId="2" fillId="0" borderId="1" xfId="0" applyFont="1" applyBorder="1" applyAlignment="1" applyProtection="1">
      <alignment horizontal="justify"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justify" vertical="center" wrapText="1"/>
    </xf>
    <xf numFmtId="0" fontId="4" fillId="0" borderId="10" xfId="0" applyFont="1" applyBorder="1" applyAlignment="1" applyProtection="1">
      <alignment horizontal="justify" vertical="center" wrapText="1"/>
    </xf>
    <xf numFmtId="0" fontId="2" fillId="0" borderId="10" xfId="0" applyFont="1" applyBorder="1" applyAlignment="1" applyProtection="1">
      <alignment horizontal="left" vertical="center" wrapText="1"/>
      <protection locked="0"/>
    </xf>
    <xf numFmtId="4" fontId="2" fillId="0" borderId="4" xfId="0" applyNumberFormat="1" applyFont="1" applyBorder="1" applyProtection="1"/>
    <xf numFmtId="4" fontId="4" fillId="0" borderId="4" xfId="0" applyNumberFormat="1" applyFont="1" applyBorder="1" applyProtection="1"/>
    <xf numFmtId="3" fontId="2" fillId="0" borderId="1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4" fontId="2" fillId="0" borderId="10" xfId="0" applyNumberFormat="1" applyFont="1" applyBorder="1" applyProtection="1"/>
    <xf numFmtId="4" fontId="4" fillId="0" borderId="10" xfId="0" applyNumberFormat="1" applyFont="1" applyBorder="1" applyProtection="1"/>
    <xf numFmtId="4" fontId="4" fillId="0" borderId="9" xfId="0" applyNumberFormat="1" applyFont="1" applyBorder="1" applyProtection="1"/>
    <xf numFmtId="4" fontId="4" fillId="0" borderId="4" xfId="0" applyNumberFormat="1" applyFont="1" applyFill="1" applyBorder="1" applyProtection="1"/>
    <xf numFmtId="0" fontId="2" fillId="0" borderId="0" xfId="0" applyFont="1" applyProtection="1"/>
    <xf numFmtId="4" fontId="2" fillId="0" borderId="0" xfId="0" applyNumberFormat="1" applyFont="1" applyProtection="1"/>
    <xf numFmtId="4" fontId="2" fillId="0" borderId="0" xfId="0" applyNumberFormat="1" applyFont="1" applyAlignment="1" applyProtection="1">
      <alignment horizontal="right"/>
    </xf>
    <xf numFmtId="0" fontId="2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4" fontId="2" fillId="0" borderId="0" xfId="0" applyNumberFormat="1" applyFont="1" applyProtection="1">
      <protection locked="0"/>
    </xf>
    <xf numFmtId="0" fontId="2" fillId="0" borderId="0" xfId="0" applyFont="1" applyBorder="1" applyProtection="1">
      <protection locked="0"/>
    </xf>
    <xf numFmtId="4" fontId="2" fillId="0" borderId="1" xfId="0" applyNumberFormat="1" applyFont="1" applyBorder="1" applyProtection="1"/>
    <xf numFmtId="4" fontId="4" fillId="0" borderId="1" xfId="0" applyNumberFormat="1" applyFont="1" applyBorder="1" applyProtection="1"/>
    <xf numFmtId="0" fontId="8" fillId="0" borderId="0" xfId="0" applyFont="1" applyProtection="1"/>
    <xf numFmtId="0" fontId="9" fillId="0" borderId="0" xfId="0" applyFont="1" applyProtection="1"/>
    <xf numFmtId="0" fontId="10" fillId="0" borderId="0" xfId="0" applyFont="1" applyProtection="1"/>
    <xf numFmtId="0" fontId="5" fillId="0" borderId="0" xfId="0" applyFont="1" applyAlignment="1" applyProtection="1">
      <alignment vertical="center"/>
    </xf>
    <xf numFmtId="0" fontId="13" fillId="0" borderId="0" xfId="0" applyFont="1" applyBorder="1" applyAlignment="1" applyProtection="1"/>
    <xf numFmtId="0" fontId="7" fillId="0" borderId="0" xfId="0" applyFont="1" applyAlignment="1" applyProtection="1">
      <alignment horizontal="left"/>
    </xf>
    <xf numFmtId="4" fontId="7" fillId="0" borderId="0" xfId="0" applyNumberFormat="1" applyFont="1" applyBorder="1" applyAlignment="1" applyProtection="1">
      <alignment horizontal="right"/>
    </xf>
    <xf numFmtId="0" fontId="7" fillId="0" borderId="0" xfId="0" applyFont="1" applyProtection="1"/>
    <xf numFmtId="0" fontId="14" fillId="0" borderId="0" xfId="0" applyFont="1" applyBorder="1" applyAlignment="1" applyProtection="1">
      <alignment horizontal="left" vertical="center"/>
    </xf>
    <xf numFmtId="0" fontId="13" fillId="0" borderId="0" xfId="0" applyFont="1" applyProtection="1"/>
    <xf numFmtId="0" fontId="6" fillId="0" borderId="0" xfId="0" applyFont="1" applyAlignment="1" applyProtection="1">
      <alignment horizontal="left"/>
    </xf>
    <xf numFmtId="4" fontId="6" fillId="0" borderId="0" xfId="0" applyNumberFormat="1" applyFont="1" applyBorder="1" applyAlignment="1" applyProtection="1">
      <alignment horizontal="right"/>
    </xf>
    <xf numFmtId="0" fontId="6" fillId="0" borderId="0" xfId="0" applyFont="1" applyProtection="1"/>
    <xf numFmtId="4" fontId="2" fillId="0" borderId="1" xfId="0" applyNumberFormat="1" applyFont="1" applyBorder="1" applyAlignment="1" applyProtection="1">
      <alignment horizontal="right"/>
      <protection locked="0"/>
    </xf>
    <xf numFmtId="4" fontId="2" fillId="0" borderId="4" xfId="0" applyNumberFormat="1" applyFont="1" applyBorder="1" applyAlignment="1" applyProtection="1">
      <alignment horizontal="right"/>
      <protection locked="0"/>
    </xf>
    <xf numFmtId="4" fontId="2" fillId="0" borderId="10" xfId="0" applyNumberFormat="1" applyFont="1" applyBorder="1" applyAlignment="1" applyProtection="1">
      <alignment horizontal="right"/>
      <protection locked="0"/>
    </xf>
    <xf numFmtId="0" fontId="2" fillId="4" borderId="1" xfId="0" applyFont="1" applyFill="1" applyBorder="1" applyAlignment="1" applyProtection="1">
      <alignment horizontal="center"/>
    </xf>
    <xf numFmtId="0" fontId="2" fillId="4" borderId="4" xfId="0" applyFont="1" applyFill="1" applyBorder="1" applyAlignment="1" applyProtection="1">
      <alignment horizontal="center"/>
    </xf>
    <xf numFmtId="0" fontId="2" fillId="4" borderId="10" xfId="0" applyFont="1" applyFill="1" applyBorder="1" applyAlignment="1" applyProtection="1">
      <alignment horizontal="center"/>
    </xf>
    <xf numFmtId="0" fontId="17" fillId="0" borderId="0" xfId="0" applyFont="1" applyProtection="1"/>
    <xf numFmtId="0" fontId="17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right"/>
    </xf>
    <xf numFmtId="0" fontId="4" fillId="0" borderId="9" xfId="0" applyFont="1" applyBorder="1" applyProtection="1"/>
    <xf numFmtId="4" fontId="2" fillId="0" borderId="4" xfId="0" applyNumberFormat="1" applyFont="1" applyFill="1" applyBorder="1" applyAlignment="1" applyProtection="1">
      <alignment horizontal="right"/>
    </xf>
    <xf numFmtId="4" fontId="4" fillId="0" borderId="4" xfId="0" applyNumberFormat="1" applyFont="1" applyFill="1" applyBorder="1" applyAlignment="1" applyProtection="1">
      <alignment horizontal="right"/>
    </xf>
    <xf numFmtId="4" fontId="2" fillId="0" borderId="1" xfId="0" applyNumberFormat="1" applyFont="1" applyFill="1" applyBorder="1" applyAlignment="1" applyProtection="1">
      <alignment horizontal="right"/>
    </xf>
    <xf numFmtId="3" fontId="2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vertical="center"/>
    </xf>
    <xf numFmtId="4" fontId="4" fillId="0" borderId="0" xfId="0" applyNumberFormat="1" applyFont="1" applyBorder="1" applyAlignment="1" applyProtection="1">
      <alignment horizontal="right"/>
    </xf>
    <xf numFmtId="0" fontId="2" fillId="0" borderId="0" xfId="0" applyFont="1" applyAlignment="1" applyProtection="1">
      <alignment vertical="center"/>
      <protection locked="0"/>
    </xf>
    <xf numFmtId="4" fontId="4" fillId="0" borderId="9" xfId="0" applyNumberFormat="1" applyFont="1" applyBorder="1" applyAlignment="1" applyProtection="1">
      <alignment horizontal="left"/>
    </xf>
    <xf numFmtId="0" fontId="4" fillId="0" borderId="4" xfId="0" applyFont="1" applyBorder="1" applyAlignment="1" applyProtection="1">
      <alignment horizontal="justify" vertical="center" wrapText="1"/>
    </xf>
    <xf numFmtId="4" fontId="2" fillId="0" borderId="10" xfId="0" applyNumberFormat="1" applyFont="1" applyFill="1" applyBorder="1" applyAlignment="1" applyProtection="1">
      <alignment horizontal="right"/>
    </xf>
    <xf numFmtId="4" fontId="2" fillId="0" borderId="0" xfId="0" applyNumberFormat="1" applyFont="1" applyAlignment="1" applyProtection="1">
      <alignment horizontal="right" vertical="center"/>
    </xf>
    <xf numFmtId="4" fontId="4" fillId="0" borderId="14" xfId="0" applyNumberFormat="1" applyFont="1" applyFill="1" applyBorder="1" applyProtection="1"/>
    <xf numFmtId="4" fontId="4" fillId="0" borderId="0" xfId="0" applyNumberFormat="1" applyFont="1" applyFill="1" applyBorder="1" applyProtection="1"/>
    <xf numFmtId="4" fontId="4" fillId="0" borderId="14" xfId="0" applyNumberFormat="1" applyFont="1" applyBorder="1" applyAlignment="1" applyProtection="1">
      <alignment vertical="center"/>
    </xf>
    <xf numFmtId="4" fontId="4" fillId="0" borderId="14" xfId="0" applyNumberFormat="1" applyFont="1" applyFill="1" applyBorder="1" applyAlignment="1" applyProtection="1">
      <alignment vertical="center"/>
    </xf>
    <xf numFmtId="4" fontId="2" fillId="0" borderId="4" xfId="0" applyNumberFormat="1" applyFont="1" applyBorder="1" applyAlignment="1" applyProtection="1"/>
    <xf numFmtId="4" fontId="2" fillId="0" borderId="1" xfId="0" applyNumberFormat="1" applyFont="1" applyBorder="1" applyAlignment="1" applyProtection="1">
      <protection locked="0"/>
    </xf>
    <xf numFmtId="4" fontId="2" fillId="0" borderId="2" xfId="0" applyNumberFormat="1" applyFont="1" applyBorder="1" applyAlignment="1" applyProtection="1">
      <protection locked="0"/>
    </xf>
    <xf numFmtId="4" fontId="2" fillId="0" borderId="4" xfId="0" applyNumberFormat="1" applyFont="1" applyBorder="1" applyAlignment="1" applyProtection="1">
      <protection locked="0"/>
    </xf>
    <xf numFmtId="0" fontId="4" fillId="0" borderId="0" xfId="0" applyFont="1" applyBorder="1" applyProtection="1"/>
    <xf numFmtId="0" fontId="2" fillId="4" borderId="4" xfId="0" applyFont="1" applyFill="1" applyBorder="1" applyAlignment="1" applyProtection="1">
      <alignment horizontal="center" wrapText="1"/>
    </xf>
    <xf numFmtId="0" fontId="2" fillId="4" borderId="1" xfId="0" applyFont="1" applyFill="1" applyBorder="1" applyAlignment="1" applyProtection="1">
      <alignment horizontal="center" wrapText="1"/>
    </xf>
    <xf numFmtId="0" fontId="2" fillId="4" borderId="10" xfId="0" applyFont="1" applyFill="1" applyBorder="1" applyAlignment="1" applyProtection="1">
      <alignment horizontal="center" wrapText="1"/>
    </xf>
    <xf numFmtId="0" fontId="2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/>
    </xf>
    <xf numFmtId="0" fontId="14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  <protection locked="0"/>
    </xf>
    <xf numFmtId="4" fontId="4" fillId="0" borderId="14" xfId="0" applyNumberFormat="1" applyFont="1" applyBorder="1" applyProtection="1"/>
    <xf numFmtId="4" fontId="4" fillId="0" borderId="9" xfId="0" applyNumberFormat="1" applyFont="1" applyFill="1" applyBorder="1" applyProtection="1"/>
    <xf numFmtId="0" fontId="2" fillId="0" borderId="10" xfId="0" applyFont="1" applyBorder="1" applyAlignment="1" applyProtection="1">
      <alignment horizontal="justify" vertical="center" wrapText="1"/>
    </xf>
    <xf numFmtId="0" fontId="5" fillId="0" borderId="1" xfId="0" applyFont="1" applyBorder="1" applyAlignment="1" applyProtection="1">
      <alignment horizontal="justify" vertical="center" wrapText="1"/>
    </xf>
    <xf numFmtId="0" fontId="16" fillId="0" borderId="0" xfId="0" applyFont="1" applyProtection="1"/>
    <xf numFmtId="0" fontId="2" fillId="0" borderId="1" xfId="0" applyFont="1" applyFill="1" applyBorder="1" applyAlignment="1" applyProtection="1">
      <alignment horizontal="justify" vertical="center" wrapText="1"/>
    </xf>
    <xf numFmtId="4" fontId="4" fillId="0" borderId="12" xfId="0" applyNumberFormat="1" applyFont="1" applyFill="1" applyBorder="1" applyProtection="1"/>
    <xf numFmtId="4" fontId="4" fillId="0" borderId="0" xfId="0" applyNumberFormat="1" applyFont="1" applyBorder="1" applyProtection="1"/>
    <xf numFmtId="4" fontId="4" fillId="0" borderId="9" xfId="0" applyNumberFormat="1" applyFont="1" applyBorder="1" applyAlignment="1" applyProtection="1">
      <alignment horizontal="right" vertical="center"/>
    </xf>
    <xf numFmtId="4" fontId="4" fillId="0" borderId="9" xfId="0" applyNumberFormat="1" applyFont="1" applyFill="1" applyBorder="1" applyAlignment="1" applyProtection="1">
      <alignment horizontal="right" vertical="center"/>
    </xf>
    <xf numFmtId="3" fontId="2" fillId="4" borderId="1" xfId="0" applyNumberFormat="1" applyFont="1" applyFill="1" applyBorder="1" applyAlignment="1" applyProtection="1">
      <alignment horizontal="center"/>
    </xf>
    <xf numFmtId="0" fontId="19" fillId="0" borderId="4" xfId="0" applyFont="1" applyFill="1" applyBorder="1" applyAlignment="1" applyProtection="1">
      <alignment horizontal="justify" vertical="justify" wrapText="1"/>
    </xf>
    <xf numFmtId="4" fontId="2" fillId="0" borderId="4" xfId="0" applyNumberFormat="1" applyFont="1" applyBorder="1" applyAlignment="1" applyProtection="1">
      <alignment horizontal="right"/>
    </xf>
    <xf numFmtId="3" fontId="2" fillId="0" borderId="4" xfId="0" applyNumberFormat="1" applyFont="1" applyBorder="1" applyAlignment="1" applyProtection="1">
      <alignment horizontal="right"/>
    </xf>
    <xf numFmtId="0" fontId="19" fillId="0" borderId="1" xfId="0" applyFont="1" applyFill="1" applyBorder="1" applyAlignment="1" applyProtection="1">
      <alignment horizontal="justify" vertical="justify" wrapText="1"/>
    </xf>
    <xf numFmtId="0" fontId="2" fillId="0" borderId="1" xfId="0" applyFont="1" applyBorder="1" applyAlignment="1" applyProtection="1">
      <alignment vertical="center" wrapText="1"/>
      <protection locked="0"/>
    </xf>
    <xf numFmtId="4" fontId="19" fillId="0" borderId="4" xfId="0" applyNumberFormat="1" applyFont="1" applyFill="1" applyBorder="1" applyAlignment="1" applyProtection="1">
      <alignment horizontal="left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4" fontId="17" fillId="0" borderId="0" xfId="0" applyNumberFormat="1" applyFont="1" applyProtection="1"/>
    <xf numFmtId="0" fontId="25" fillId="0" borderId="0" xfId="0" applyFont="1" applyAlignment="1" applyProtection="1">
      <alignment horizontal="right"/>
    </xf>
    <xf numFmtId="4" fontId="25" fillId="0" borderId="0" xfId="0" applyNumberFormat="1" applyFont="1" applyAlignment="1" applyProtection="1">
      <alignment horizontal="right"/>
    </xf>
    <xf numFmtId="4" fontId="5" fillId="0" borderId="1" xfId="0" applyNumberFormat="1" applyFont="1" applyFill="1" applyBorder="1" applyAlignment="1" applyProtection="1">
      <alignment horizontal="right"/>
      <protection locked="0"/>
    </xf>
    <xf numFmtId="4" fontId="2" fillId="0" borderId="10" xfId="0" applyNumberFormat="1" applyFont="1" applyBorder="1" applyAlignment="1" applyProtection="1">
      <protection locked="0"/>
    </xf>
    <xf numFmtId="4" fontId="2" fillId="0" borderId="2" xfId="0" applyNumberFormat="1" applyFont="1" applyBorder="1" applyAlignment="1" applyProtection="1">
      <alignment horizontal="right"/>
      <protection locked="0"/>
    </xf>
    <xf numFmtId="4" fontId="5" fillId="0" borderId="4" xfId="0" applyNumberFormat="1" applyFont="1" applyBorder="1" applyAlignment="1" applyProtection="1">
      <alignment horizontal="right"/>
    </xf>
    <xf numFmtId="4" fontId="2" fillId="0" borderId="0" xfId="0" applyNumberFormat="1" applyFont="1" applyBorder="1" applyProtection="1">
      <protection locked="0"/>
    </xf>
    <xf numFmtId="0" fontId="29" fillId="0" borderId="9" xfId="0" applyFont="1" applyBorder="1" applyProtection="1">
      <protection locked="0"/>
    </xf>
    <xf numFmtId="4" fontId="2" fillId="4" borderId="4" xfId="0" applyNumberFormat="1" applyFont="1" applyFill="1" applyBorder="1" applyAlignment="1" applyProtection="1">
      <alignment horizontal="center"/>
    </xf>
    <xf numFmtId="0" fontId="19" fillId="4" borderId="4" xfId="0" applyFont="1" applyFill="1" applyBorder="1" applyAlignment="1" applyProtection="1">
      <alignment horizontal="center" vertical="justify" wrapText="1"/>
    </xf>
    <xf numFmtId="3" fontId="2" fillId="4" borderId="4" xfId="0" applyNumberFormat="1" applyFont="1" applyFill="1" applyBorder="1" applyAlignment="1" applyProtection="1">
      <alignment horizontal="center"/>
    </xf>
    <xf numFmtId="0" fontId="19" fillId="4" borderId="1" xfId="0" applyFont="1" applyFill="1" applyBorder="1" applyAlignment="1" applyProtection="1">
      <alignment horizontal="center" vertical="justify" wrapText="1"/>
    </xf>
    <xf numFmtId="4" fontId="4" fillId="3" borderId="18" xfId="0" applyNumberFormat="1" applyFont="1" applyFill="1" applyBorder="1" applyProtection="1"/>
    <xf numFmtId="4" fontId="4" fillId="3" borderId="16" xfId="0" applyNumberFormat="1" applyFont="1" applyFill="1" applyBorder="1" applyProtection="1"/>
    <xf numFmtId="4" fontId="2" fillId="0" borderId="2" xfId="0" applyNumberFormat="1" applyFont="1" applyBorder="1" applyProtection="1">
      <protection locked="0"/>
    </xf>
    <xf numFmtId="0" fontId="4" fillId="0" borderId="14" xfId="0" applyFont="1" applyBorder="1" applyProtection="1"/>
    <xf numFmtId="4" fontId="2" fillId="0" borderId="4" xfId="0" applyNumberFormat="1" applyFont="1" applyBorder="1" applyAlignment="1" applyProtection="1">
      <alignment horizontal="left" wrapText="1"/>
      <protection locked="0"/>
    </xf>
    <xf numFmtId="4" fontId="2" fillId="0" borderId="1" xfId="0" applyNumberFormat="1" applyFont="1" applyBorder="1" applyAlignment="1" applyProtection="1">
      <alignment horizontal="left" wrapText="1"/>
      <protection locked="0"/>
    </xf>
    <xf numFmtId="4" fontId="2" fillId="0" borderId="10" xfId="0" applyNumberFormat="1" applyFont="1" applyBorder="1" applyAlignment="1" applyProtection="1">
      <alignment horizontal="left" wrapText="1"/>
      <protection locked="0"/>
    </xf>
    <xf numFmtId="4" fontId="2" fillId="0" borderId="1" xfId="0" applyNumberFormat="1" applyFont="1" applyBorder="1" applyAlignment="1" applyProtection="1">
      <alignment horizontal="right"/>
    </xf>
    <xf numFmtId="4" fontId="2" fillId="0" borderId="10" xfId="0" applyNumberFormat="1" applyFont="1" applyBorder="1" applyAlignment="1" applyProtection="1">
      <alignment horizontal="right"/>
    </xf>
    <xf numFmtId="0" fontId="2" fillId="0" borderId="4" xfId="0" applyFont="1" applyBorder="1" applyAlignment="1" applyProtection="1">
      <alignment horizontal="left" wrapText="1"/>
      <protection locked="0"/>
    </xf>
    <xf numFmtId="0" fontId="2" fillId="0" borderId="1" xfId="0" applyFont="1" applyBorder="1" applyAlignment="1" applyProtection="1">
      <alignment horizontal="left" wrapText="1"/>
      <protection locked="0"/>
    </xf>
    <xf numFmtId="0" fontId="2" fillId="0" borderId="10" xfId="0" applyFont="1" applyBorder="1" applyAlignment="1" applyProtection="1">
      <alignment horizontal="left" wrapText="1"/>
      <protection locked="0"/>
    </xf>
    <xf numFmtId="4" fontId="2" fillId="0" borderId="3" xfId="0" applyNumberFormat="1" applyFont="1" applyBorder="1" applyAlignment="1" applyProtection="1">
      <alignment horizontal="right"/>
      <protection locked="0"/>
    </xf>
    <xf numFmtId="4" fontId="5" fillId="0" borderId="1" xfId="0" applyNumberFormat="1" applyFont="1" applyBorder="1" applyAlignment="1" applyProtection="1">
      <alignment horizontal="right"/>
      <protection locked="0"/>
    </xf>
    <xf numFmtId="0" fontId="2" fillId="0" borderId="1" xfId="0" applyFont="1" applyBorder="1" applyAlignment="1" applyProtection="1">
      <alignment horizontal="right"/>
    </xf>
    <xf numFmtId="4" fontId="5" fillId="0" borderId="2" xfId="0" applyNumberFormat="1" applyFont="1" applyBorder="1" applyAlignment="1" applyProtection="1">
      <alignment horizontal="right"/>
      <protection locked="0"/>
    </xf>
    <xf numFmtId="4" fontId="2" fillId="0" borderId="1" xfId="0" applyNumberFormat="1" applyFont="1" applyFill="1" applyBorder="1" applyAlignment="1" applyProtection="1">
      <alignment horizontal="right"/>
      <protection locked="0"/>
    </xf>
    <xf numFmtId="4" fontId="2" fillId="0" borderId="2" xfId="0" applyNumberFormat="1" applyFont="1" applyFill="1" applyBorder="1" applyAlignment="1" applyProtection="1">
      <alignment horizontal="right"/>
      <protection locked="0"/>
    </xf>
    <xf numFmtId="4" fontId="2" fillId="0" borderId="4" xfId="0" applyNumberFormat="1" applyFont="1" applyFill="1" applyBorder="1" applyAlignment="1" applyProtection="1">
      <alignment horizontal="right"/>
      <protection locked="0"/>
    </xf>
    <xf numFmtId="4" fontId="2" fillId="0" borderId="10" xfId="0" applyNumberFormat="1" applyFont="1" applyFill="1" applyBorder="1" applyAlignment="1" applyProtection="1">
      <alignment horizontal="right"/>
      <protection locked="0"/>
    </xf>
    <xf numFmtId="4" fontId="2" fillId="0" borderId="3" xfId="0" applyNumberFormat="1" applyFont="1" applyFill="1" applyBorder="1" applyAlignment="1" applyProtection="1">
      <alignment horizontal="righ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5" fillId="0" borderId="1" xfId="0" applyFont="1" applyBorder="1" applyAlignment="1" applyProtection="1">
      <alignment horizontal="left" wrapText="1"/>
      <protection locked="0"/>
    </xf>
    <xf numFmtId="4" fontId="2" fillId="0" borderId="9" xfId="0" applyNumberFormat="1" applyFont="1" applyBorder="1" applyAlignment="1" applyProtection="1">
      <alignment horizontal="right"/>
    </xf>
    <xf numFmtId="4" fontId="2" fillId="0" borderId="9" xfId="0" applyNumberFormat="1" applyFont="1" applyFill="1" applyBorder="1" applyAlignment="1" applyProtection="1">
      <alignment horizontal="right"/>
    </xf>
    <xf numFmtId="4" fontId="2" fillId="0" borderId="9" xfId="0" applyNumberFormat="1" applyFont="1" applyBorder="1" applyAlignment="1" applyProtection="1"/>
    <xf numFmtId="4" fontId="2" fillId="0" borderId="10" xfId="0" applyNumberFormat="1" applyFont="1" applyBorder="1" applyAlignment="1" applyProtection="1"/>
    <xf numFmtId="0" fontId="23" fillId="0" borderId="1" xfId="0" applyFont="1" applyBorder="1" applyAlignment="1" applyProtection="1">
      <alignment horizontal="left" wrapText="1"/>
      <protection locked="0"/>
    </xf>
    <xf numFmtId="0" fontId="23" fillId="0" borderId="4" xfId="0" applyFont="1" applyBorder="1" applyAlignment="1" applyProtection="1">
      <alignment horizontal="left" wrapText="1"/>
      <protection locked="0"/>
    </xf>
    <xf numFmtId="0" fontId="29" fillId="0" borderId="0" xfId="0" applyFont="1" applyBorder="1" applyProtection="1">
      <protection locked="0"/>
    </xf>
    <xf numFmtId="4" fontId="17" fillId="0" borderId="0" xfId="0" applyNumberFormat="1" applyFont="1" applyAlignment="1" applyProtection="1">
      <alignment horizontal="right"/>
    </xf>
    <xf numFmtId="4" fontId="2" fillId="0" borderId="13" xfId="0" applyNumberFormat="1" applyFont="1" applyBorder="1" applyAlignment="1" applyProtection="1">
      <alignment horizontal="right"/>
      <protection locked="0"/>
    </xf>
    <xf numFmtId="4" fontId="2" fillId="0" borderId="13" xfId="0" applyNumberFormat="1" applyFont="1" applyBorder="1" applyAlignment="1" applyProtection="1">
      <alignment horizontal="right"/>
    </xf>
    <xf numFmtId="0" fontId="2" fillId="0" borderId="13" xfId="0" applyFont="1" applyBorder="1" applyAlignment="1" applyProtection="1">
      <alignment horizontal="left" wrapText="1"/>
      <protection locked="0"/>
    </xf>
    <xf numFmtId="0" fontId="5" fillId="0" borderId="0" xfId="0" applyFont="1" applyFill="1" applyBorder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center"/>
      <protection locked="0"/>
    </xf>
    <xf numFmtId="0" fontId="4" fillId="0" borderId="7" xfId="0" applyFont="1" applyFill="1" applyBorder="1" applyAlignment="1" applyProtection="1">
      <alignment horizontal="left" vertical="center"/>
    </xf>
    <xf numFmtId="0" fontId="4" fillId="0" borderId="9" xfId="0" applyFont="1" applyFill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 vertical="center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0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4" fontId="2" fillId="5" borderId="1" xfId="0" applyNumberFormat="1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4" fontId="4" fillId="3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/>
    </xf>
    <xf numFmtId="1" fontId="2" fillId="5" borderId="10" xfId="0" applyNumberFormat="1" applyFont="1" applyFill="1" applyBorder="1" applyAlignment="1" applyProtection="1">
      <alignment horizontal="center" vertical="center"/>
    </xf>
    <xf numFmtId="1" fontId="2" fillId="3" borderId="10" xfId="0" applyNumberFormat="1" applyFont="1" applyFill="1" applyBorder="1" applyAlignment="1" applyProtection="1">
      <alignment horizontal="center" vertical="center"/>
    </xf>
    <xf numFmtId="0" fontId="2" fillId="3" borderId="10" xfId="0" applyFont="1" applyFill="1" applyBorder="1" applyAlignment="1" applyProtection="1">
      <alignment horizontal="center" vertical="center"/>
    </xf>
    <xf numFmtId="4" fontId="4" fillId="3" borderId="10" xfId="0" applyNumberFormat="1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center" vertical="center"/>
    </xf>
    <xf numFmtId="3" fontId="2" fillId="5" borderId="10" xfId="0" applyNumberFormat="1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</xf>
    <xf numFmtId="3" fontId="2" fillId="0" borderId="4" xfId="0" applyNumberFormat="1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/>
    </xf>
    <xf numFmtId="3" fontId="2" fillId="4" borderId="10" xfId="0" applyNumberFormat="1" applyFont="1" applyFill="1" applyBorder="1" applyAlignment="1" applyProtection="1">
      <alignment horizontal="center"/>
    </xf>
    <xf numFmtId="4" fontId="4" fillId="0" borderId="9" xfId="0" applyNumberFormat="1" applyFont="1" applyBorder="1" applyAlignment="1" applyProtection="1">
      <alignment horizontal="right"/>
    </xf>
    <xf numFmtId="0" fontId="4" fillId="0" borderId="24" xfId="0" applyFont="1" applyBorder="1" applyAlignment="1" applyProtection="1">
      <alignment wrapText="1"/>
    </xf>
    <xf numFmtId="4" fontId="2" fillId="0" borderId="9" xfId="0" applyNumberFormat="1" applyFont="1" applyBorder="1" applyProtection="1"/>
    <xf numFmtId="0" fontId="2" fillId="0" borderId="9" xfId="0" applyFont="1" applyBorder="1" applyAlignment="1" applyProtection="1">
      <alignment horizontal="center"/>
    </xf>
    <xf numFmtId="0" fontId="2" fillId="0" borderId="12" xfId="0" applyFont="1" applyBorder="1" applyProtection="1"/>
    <xf numFmtId="0" fontId="2" fillId="0" borderId="0" xfId="0" applyFont="1" applyBorder="1" applyProtection="1"/>
    <xf numFmtId="0" fontId="4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center"/>
    </xf>
    <xf numFmtId="4" fontId="2" fillId="0" borderId="0" xfId="0" applyNumberFormat="1" applyFont="1" applyBorder="1" applyProtection="1"/>
    <xf numFmtId="0" fontId="2" fillId="0" borderId="0" xfId="0" applyFont="1" applyAlignment="1" applyProtection="1">
      <alignment horizontal="justify" vertical="justify" wrapText="1"/>
    </xf>
    <xf numFmtId="0" fontId="2" fillId="0" borderId="0" xfId="0" applyFont="1" applyAlignment="1" applyProtection="1">
      <alignment horizontal="center" vertical="justify" wrapText="1"/>
    </xf>
    <xf numFmtId="0" fontId="4" fillId="0" borderId="0" xfId="0" applyFont="1" applyAlignment="1" applyProtection="1">
      <alignment horizontal="justify" vertical="justify" wrapText="1"/>
    </xf>
    <xf numFmtId="0" fontId="4" fillId="0" borderId="0" xfId="0" applyFont="1" applyAlignment="1" applyProtection="1">
      <alignment horizontal="center" vertical="justify" wrapText="1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0" fontId="19" fillId="0" borderId="1" xfId="0" applyFont="1" applyBorder="1" applyAlignment="1" applyProtection="1">
      <alignment horizontal="left" vertical="center" wrapText="1"/>
    </xf>
    <xf numFmtId="3" fontId="2" fillId="0" borderId="1" xfId="0" applyNumberFormat="1" applyFont="1" applyBorder="1" applyAlignment="1" applyProtection="1">
      <alignment horizontal="center"/>
    </xf>
    <xf numFmtId="0" fontId="19" fillId="0" borderId="1" xfId="0" applyFont="1" applyBorder="1" applyAlignment="1" applyProtection="1">
      <alignment horizontal="left"/>
    </xf>
    <xf numFmtId="3" fontId="2" fillId="0" borderId="4" xfId="0" applyNumberFormat="1" applyFont="1" applyBorder="1" applyAlignment="1" applyProtection="1">
      <alignment horizontal="center"/>
      <protection locked="0"/>
    </xf>
    <xf numFmtId="3" fontId="2" fillId="0" borderId="10" xfId="0" applyNumberFormat="1" applyFont="1" applyBorder="1" applyAlignment="1" applyProtection="1">
      <alignment horizontal="center"/>
      <protection locked="0"/>
    </xf>
    <xf numFmtId="4" fontId="29" fillId="0" borderId="9" xfId="0" applyNumberFormat="1" applyFont="1" applyBorder="1" applyProtection="1">
      <protection locked="0"/>
    </xf>
    <xf numFmtId="0" fontId="2" fillId="0" borderId="0" xfId="0" applyFont="1" applyBorder="1" applyAlignment="1" applyProtection="1">
      <alignment horizontal="center"/>
    </xf>
    <xf numFmtId="0" fontId="4" fillId="0" borderId="9" xfId="0" applyFont="1" applyBorder="1" applyAlignment="1" applyProtection="1">
      <alignment wrapText="1"/>
    </xf>
    <xf numFmtId="4" fontId="2" fillId="0" borderId="14" xfId="0" applyNumberFormat="1" applyFont="1" applyBorder="1" applyProtection="1"/>
    <xf numFmtId="3" fontId="2" fillId="0" borderId="1" xfId="0" applyNumberFormat="1" applyFont="1" applyBorder="1" applyAlignment="1" applyProtection="1">
      <alignment horizontal="center"/>
      <protection locked="0"/>
    </xf>
    <xf numFmtId="3" fontId="5" fillId="4" borderId="1" xfId="0" applyNumberFormat="1" applyFont="1" applyFill="1" applyBorder="1" applyAlignment="1" applyProtection="1">
      <alignment horizontal="center"/>
    </xf>
    <xf numFmtId="4" fontId="5" fillId="0" borderId="1" xfId="0" applyNumberFormat="1" applyFont="1" applyFill="1" applyBorder="1" applyAlignment="1" applyProtection="1">
      <alignment horizontal="right" wrapText="1"/>
    </xf>
    <xf numFmtId="0" fontId="2" fillId="0" borderId="2" xfId="0" applyFont="1" applyBorder="1" applyAlignment="1" applyProtection="1">
      <alignment horizontal="justify" vertical="center" wrapText="1"/>
    </xf>
    <xf numFmtId="0" fontId="2" fillId="0" borderId="1" xfId="0" applyFont="1" applyBorder="1" applyAlignment="1" applyProtection="1">
      <alignment horizontal="justify" vertical="top" wrapText="1"/>
    </xf>
    <xf numFmtId="4" fontId="5" fillId="0" borderId="10" xfId="0" applyNumberFormat="1" applyFont="1" applyFill="1" applyBorder="1" applyAlignment="1" applyProtection="1">
      <alignment horizontal="right" wrapText="1"/>
    </xf>
    <xf numFmtId="0" fontId="2" fillId="0" borderId="10" xfId="0" applyFont="1" applyBorder="1" applyAlignment="1" applyProtection="1">
      <alignment horizontal="center"/>
    </xf>
    <xf numFmtId="0" fontId="4" fillId="0" borderId="22" xfId="0" applyFont="1" applyBorder="1" applyProtection="1"/>
    <xf numFmtId="4" fontId="4" fillId="3" borderId="23" xfId="0" applyNumberFormat="1" applyFont="1" applyFill="1" applyBorder="1" applyProtection="1"/>
    <xf numFmtId="0" fontId="2" fillId="0" borderId="24" xfId="0" applyFont="1" applyBorder="1" applyProtection="1"/>
    <xf numFmtId="0" fontId="16" fillId="0" borderId="9" xfId="0" applyFont="1" applyBorder="1" applyProtection="1"/>
    <xf numFmtId="0" fontId="17" fillId="0" borderId="0" xfId="0" applyFont="1" applyAlignment="1" applyProtection="1">
      <alignment horizontal="center"/>
    </xf>
    <xf numFmtId="0" fontId="16" fillId="0" borderId="0" xfId="0" applyFont="1" applyBorder="1" applyProtection="1"/>
    <xf numFmtId="0" fontId="16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justify" vertical="justify" wrapText="1"/>
      <protection locked="0"/>
    </xf>
    <xf numFmtId="0" fontId="2" fillId="0" borderId="0" xfId="0" applyFont="1" applyAlignment="1" applyProtection="1">
      <alignment horizontal="center" vertical="justify" wrapText="1"/>
      <protection locked="0"/>
    </xf>
    <xf numFmtId="4" fontId="2" fillId="0" borderId="4" xfId="0" applyNumberFormat="1" applyFont="1" applyBorder="1" applyAlignment="1" applyProtection="1">
      <alignment wrapText="1"/>
    </xf>
    <xf numFmtId="4" fontId="4" fillId="0" borderId="4" xfId="0" applyNumberFormat="1" applyFont="1" applyBorder="1" applyAlignment="1" applyProtection="1"/>
    <xf numFmtId="4" fontId="16" fillId="0" borderId="4" xfId="0" applyNumberFormat="1" applyFont="1" applyBorder="1" applyAlignment="1" applyProtection="1">
      <alignment horizontal="right"/>
    </xf>
    <xf numFmtId="4" fontId="2" fillId="0" borderId="10" xfId="0" applyNumberFormat="1" applyFont="1" applyBorder="1" applyAlignment="1" applyProtection="1">
      <alignment wrapText="1"/>
    </xf>
    <xf numFmtId="4" fontId="4" fillId="0" borderId="10" xfId="0" applyNumberFormat="1" applyFont="1" applyBorder="1" applyAlignment="1" applyProtection="1"/>
    <xf numFmtId="4" fontId="2" fillId="0" borderId="15" xfId="0" applyNumberFormat="1" applyFont="1" applyBorder="1" applyProtection="1"/>
    <xf numFmtId="0" fontId="16" fillId="0" borderId="4" xfId="0" applyFont="1" applyBorder="1" applyAlignment="1" applyProtection="1">
      <alignment horizontal="center"/>
      <protection locked="0"/>
    </xf>
    <xf numFmtId="0" fontId="16" fillId="0" borderId="1" xfId="0" applyFont="1" applyBorder="1" applyAlignment="1" applyProtection="1">
      <alignment horizontal="center"/>
      <protection locked="0"/>
    </xf>
    <xf numFmtId="4" fontId="29" fillId="0" borderId="0" xfId="0" applyNumberFormat="1" applyFont="1" applyBorder="1" applyProtection="1">
      <protection locked="0"/>
    </xf>
    <xf numFmtId="0" fontId="16" fillId="0" borderId="15" xfId="0" applyFont="1" applyBorder="1" applyProtection="1"/>
    <xf numFmtId="0" fontId="4" fillId="0" borderId="0" xfId="0" applyFont="1" applyAlignment="1" applyProtection="1"/>
    <xf numFmtId="0" fontId="2" fillId="0" borderId="0" xfId="0" applyFont="1" applyAlignment="1" applyProtection="1"/>
    <xf numFmtId="0" fontId="5" fillId="0" borderId="4" xfId="0" applyFont="1" applyBorder="1" applyAlignment="1" applyProtection="1">
      <alignment horizontal="justify" vertical="center" wrapText="1"/>
    </xf>
    <xf numFmtId="4" fontId="2" fillId="0" borderId="4" xfId="0" applyNumberFormat="1" applyFont="1" applyBorder="1" applyAlignment="1" applyProtection="1">
      <alignment horizontal="right" wrapText="1"/>
    </xf>
    <xf numFmtId="4" fontId="4" fillId="0" borderId="4" xfId="0" applyNumberFormat="1" applyFont="1" applyBorder="1" applyAlignment="1" applyProtection="1">
      <alignment horizontal="right"/>
    </xf>
    <xf numFmtId="3" fontId="2" fillId="4" borderId="2" xfId="0" applyNumberFormat="1" applyFont="1" applyFill="1" applyBorder="1" applyAlignment="1" applyProtection="1">
      <alignment horizontal="center"/>
    </xf>
    <xf numFmtId="3" fontId="2" fillId="0" borderId="2" xfId="0" applyNumberFormat="1" applyFont="1" applyBorder="1" applyAlignment="1" applyProtection="1">
      <alignment horizontal="right"/>
    </xf>
    <xf numFmtId="0" fontId="2" fillId="0" borderId="2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justify" vertical="center" wrapText="1"/>
    </xf>
    <xf numFmtId="3" fontId="2" fillId="0" borderId="10" xfId="0" applyNumberFormat="1" applyFont="1" applyBorder="1" applyAlignment="1" applyProtection="1">
      <alignment horizontal="right"/>
    </xf>
    <xf numFmtId="0" fontId="2" fillId="0" borderId="14" xfId="0" applyFont="1" applyBorder="1" applyProtection="1"/>
    <xf numFmtId="0" fontId="2" fillId="0" borderId="15" xfId="0" applyFont="1" applyBorder="1" applyProtection="1"/>
    <xf numFmtId="0" fontId="4" fillId="0" borderId="0" xfId="0" applyFont="1" applyFill="1" applyBorder="1" applyProtection="1"/>
    <xf numFmtId="0" fontId="24" fillId="0" borderId="0" xfId="0" applyFont="1" applyAlignment="1" applyProtection="1">
      <alignment horizontal="center" vertical="center"/>
    </xf>
    <xf numFmtId="0" fontId="5" fillId="0" borderId="0" xfId="0" applyFont="1" applyFill="1" applyBorder="1" applyAlignment="1" applyProtection="1"/>
    <xf numFmtId="0" fontId="2" fillId="4" borderId="2" xfId="0" applyFont="1" applyFill="1" applyBorder="1" applyAlignment="1" applyProtection="1">
      <alignment horizontal="center"/>
    </xf>
    <xf numFmtId="0" fontId="2" fillId="0" borderId="4" xfId="0" applyFont="1" applyBorder="1" applyProtection="1"/>
    <xf numFmtId="3" fontId="2" fillId="0" borderId="10" xfId="0" applyNumberFormat="1" applyFont="1" applyFill="1" applyBorder="1" applyAlignment="1" applyProtection="1">
      <alignment horizontal="right"/>
    </xf>
    <xf numFmtId="3" fontId="2" fillId="0" borderId="4" xfId="0" applyNumberFormat="1" applyFont="1" applyFill="1" applyBorder="1" applyAlignment="1" applyProtection="1">
      <alignment horizontal="right"/>
    </xf>
    <xf numFmtId="4" fontId="2" fillId="0" borderId="7" xfId="0" applyNumberFormat="1" applyFont="1" applyBorder="1" applyAlignment="1" applyProtection="1">
      <alignment horizontal="right" wrapText="1"/>
    </xf>
    <xf numFmtId="3" fontId="2" fillId="0" borderId="2" xfId="0" applyNumberFormat="1" applyFont="1" applyFill="1" applyBorder="1" applyAlignment="1" applyProtection="1">
      <alignment horizontal="right"/>
    </xf>
    <xf numFmtId="0" fontId="5" fillId="0" borderId="2" xfId="0" applyFont="1" applyBorder="1" applyAlignment="1" applyProtection="1">
      <alignment horizontal="justify" vertical="center" wrapText="1"/>
    </xf>
    <xf numFmtId="3" fontId="2" fillId="0" borderId="1" xfId="0" applyNumberFormat="1" applyFont="1" applyFill="1" applyBorder="1" applyAlignment="1" applyProtection="1">
      <alignment horizontal="right"/>
    </xf>
    <xf numFmtId="0" fontId="2" fillId="0" borderId="1" xfId="0" applyNumberFormat="1" applyFont="1" applyBorder="1" applyAlignment="1" applyProtection="1">
      <alignment horizontal="justify" vertical="center" wrapText="1"/>
    </xf>
    <xf numFmtId="0" fontId="4" fillId="0" borderId="14" xfId="0" applyFont="1" applyBorder="1" applyAlignment="1" applyProtection="1">
      <alignment vertical="center"/>
    </xf>
    <xf numFmtId="4" fontId="4" fillId="3" borderId="16" xfId="0" applyNumberFormat="1" applyFont="1" applyFill="1" applyBorder="1" applyAlignment="1" applyProtection="1">
      <alignment vertical="center"/>
    </xf>
    <xf numFmtId="0" fontId="2" fillId="0" borderId="14" xfId="0" applyFont="1" applyBorder="1" applyAlignment="1" applyProtection="1">
      <alignment vertical="center"/>
    </xf>
    <xf numFmtId="0" fontId="2" fillId="0" borderId="15" xfId="0" applyFont="1" applyBorder="1" applyAlignment="1" applyProtection="1">
      <alignment vertical="center"/>
    </xf>
    <xf numFmtId="3" fontId="2" fillId="0" borderId="2" xfId="0" applyNumberFormat="1" applyFont="1" applyBorder="1" applyAlignment="1" applyProtection="1">
      <alignment horizontal="center"/>
      <protection locked="0"/>
    </xf>
    <xf numFmtId="0" fontId="2" fillId="0" borderId="4" xfId="0" applyFont="1" applyFill="1" applyBorder="1" applyAlignment="1" applyProtection="1">
      <alignment horizontal="center"/>
    </xf>
    <xf numFmtId="0" fontId="2" fillId="0" borderId="10" xfId="0" applyFont="1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3" fontId="5" fillId="0" borderId="1" xfId="0" applyNumberFormat="1" applyFont="1" applyFill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/>
    </xf>
    <xf numFmtId="0" fontId="5" fillId="4" borderId="1" xfId="0" applyFont="1" applyFill="1" applyBorder="1" applyAlignment="1" applyProtection="1">
      <alignment horizontal="center"/>
    </xf>
    <xf numFmtId="0" fontId="12" fillId="0" borderId="0" xfId="0" applyFont="1" applyProtection="1"/>
    <xf numFmtId="0" fontId="18" fillId="0" borderId="1" xfId="0" applyFont="1" applyBorder="1" applyAlignment="1" applyProtection="1">
      <alignment horizontal="justify" vertical="center" wrapText="1"/>
    </xf>
    <xf numFmtId="0" fontId="5" fillId="0" borderId="1" xfId="0" applyFont="1" applyBorder="1" applyAlignment="1" applyProtection="1">
      <alignment horizontal="center"/>
    </xf>
    <xf numFmtId="4" fontId="4" fillId="0" borderId="1" xfId="0" applyNumberFormat="1" applyFont="1" applyBorder="1" applyAlignment="1" applyProtection="1"/>
    <xf numFmtId="0" fontId="4" fillId="0" borderId="13" xfId="0" applyFont="1" applyBorder="1" applyAlignment="1" applyProtection="1">
      <alignment horizontal="justify" vertical="center" wrapText="1"/>
    </xf>
    <xf numFmtId="3" fontId="2" fillId="4" borderId="13" xfId="0" applyNumberFormat="1" applyFont="1" applyFill="1" applyBorder="1" applyAlignment="1" applyProtection="1">
      <alignment horizontal="center"/>
    </xf>
    <xf numFmtId="4" fontId="2" fillId="0" borderId="27" xfId="0" applyNumberFormat="1" applyFont="1" applyBorder="1" applyAlignment="1" applyProtection="1">
      <alignment horizontal="right" wrapText="1"/>
    </xf>
    <xf numFmtId="4" fontId="4" fillId="0" borderId="13" xfId="0" applyNumberFormat="1" applyFont="1" applyBorder="1" applyAlignment="1" applyProtection="1">
      <alignment horizontal="right"/>
    </xf>
    <xf numFmtId="0" fontId="2" fillId="4" borderId="13" xfId="0" applyFont="1" applyFill="1" applyBorder="1" applyAlignment="1" applyProtection="1">
      <alignment horizontal="center"/>
    </xf>
    <xf numFmtId="4" fontId="2" fillId="0" borderId="13" xfId="0" applyNumberFormat="1" applyFont="1" applyBorder="1" applyProtection="1"/>
    <xf numFmtId="0" fontId="4" fillId="0" borderId="9" xfId="0" applyFont="1" applyFill="1" applyBorder="1" applyAlignment="1" applyProtection="1">
      <alignment horizontal="left"/>
    </xf>
    <xf numFmtId="0" fontId="4" fillId="0" borderId="9" xfId="0" applyFont="1" applyBorder="1" applyAlignment="1" applyProtection="1">
      <alignment horizontal="left"/>
    </xf>
    <xf numFmtId="0" fontId="2" fillId="0" borderId="9" xfId="0" applyFont="1" applyBorder="1" applyProtection="1"/>
    <xf numFmtId="0" fontId="4" fillId="0" borderId="0" xfId="0" applyFont="1" applyFill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/>
    </xf>
    <xf numFmtId="0" fontId="2" fillId="0" borderId="4" xfId="0" applyFont="1" applyBorder="1" applyProtection="1">
      <protection locked="0"/>
    </xf>
    <xf numFmtId="0" fontId="2" fillId="0" borderId="1" xfId="0" applyFont="1" applyBorder="1" applyProtection="1"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4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2" fillId="0" borderId="13" xfId="0" applyFont="1" applyBorder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9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4" fillId="0" borderId="9" xfId="0" applyFont="1" applyBorder="1" applyAlignment="1" applyProtection="1">
      <alignment horizontal="left"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12" xfId="0" applyFont="1" applyBorder="1" applyAlignment="1" applyProtection="1">
      <alignment vertical="center"/>
    </xf>
    <xf numFmtId="3" fontId="2" fillId="0" borderId="0" xfId="0" applyNumberFormat="1" applyFont="1" applyProtection="1"/>
    <xf numFmtId="3" fontId="2" fillId="0" borderId="0" xfId="0" applyNumberFormat="1" applyFont="1" applyAlignment="1" applyProtection="1">
      <alignment horizontal="justify" vertical="justify" wrapText="1"/>
    </xf>
    <xf numFmtId="3" fontId="2" fillId="0" borderId="0" xfId="0" applyNumberFormat="1" applyFont="1" applyAlignment="1" applyProtection="1">
      <alignment horizontal="justify" vertical="justify"/>
    </xf>
    <xf numFmtId="0" fontId="2" fillId="0" borderId="0" xfId="0" applyFont="1" applyAlignment="1" applyProtection="1">
      <alignment horizontal="justify" vertical="justify"/>
    </xf>
    <xf numFmtId="0" fontId="2" fillId="0" borderId="0" xfId="0" applyFont="1" applyBorder="1" applyAlignment="1" applyProtection="1">
      <alignment horizontal="left"/>
    </xf>
    <xf numFmtId="0" fontId="2" fillId="0" borderId="10" xfId="0" applyFont="1" applyBorder="1" applyProtection="1">
      <protection locked="0"/>
    </xf>
    <xf numFmtId="4" fontId="2" fillId="0" borderId="1" xfId="0" applyNumberFormat="1" applyFont="1" applyBorder="1" applyAlignment="1" applyProtection="1">
      <alignment horizontal="right" wrapText="1"/>
    </xf>
    <xf numFmtId="0" fontId="18" fillId="0" borderId="10" xfId="0" applyFont="1" applyBorder="1" applyAlignment="1" applyProtection="1">
      <alignment horizontal="justify" vertical="center" wrapText="1"/>
    </xf>
    <xf numFmtId="4" fontId="2" fillId="0" borderId="10" xfId="0" applyNumberFormat="1" applyFont="1" applyBorder="1" applyAlignment="1" applyProtection="1">
      <alignment horizontal="right" wrapText="1"/>
    </xf>
    <xf numFmtId="0" fontId="4" fillId="0" borderId="26" xfId="0" applyFont="1" applyBorder="1" applyProtection="1"/>
    <xf numFmtId="0" fontId="2" fillId="0" borderId="25" xfId="0" applyFont="1" applyBorder="1" applyProtection="1"/>
    <xf numFmtId="3" fontId="4" fillId="0" borderId="0" xfId="0" applyNumberFormat="1" applyFont="1" applyAlignment="1" applyProtection="1">
      <alignment horizontal="center"/>
    </xf>
    <xf numFmtId="3" fontId="2" fillId="0" borderId="0" xfId="0" applyNumberFormat="1" applyFont="1" applyAlignment="1" applyProtection="1">
      <alignment horizontal="left"/>
    </xf>
    <xf numFmtId="3" fontId="2" fillId="0" borderId="0" xfId="0" applyNumberFormat="1" applyFont="1" applyAlignment="1" applyProtection="1">
      <alignment horizontal="left"/>
      <protection locked="0"/>
    </xf>
    <xf numFmtId="4" fontId="4" fillId="0" borderId="0" xfId="0" applyNumberFormat="1" applyFont="1" applyAlignment="1" applyProtection="1"/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1" fontId="2" fillId="4" borderId="4" xfId="0" applyNumberFormat="1" applyFont="1" applyFill="1" applyBorder="1" applyAlignment="1" applyProtection="1">
      <alignment horizontal="center"/>
    </xf>
    <xf numFmtId="1" fontId="2" fillId="4" borderId="1" xfId="0" applyNumberFormat="1" applyFont="1" applyFill="1" applyBorder="1" applyAlignment="1" applyProtection="1">
      <alignment horizontal="center"/>
    </xf>
    <xf numFmtId="1" fontId="2" fillId="4" borderId="2" xfId="0" applyNumberFormat="1" applyFont="1" applyFill="1" applyBorder="1" applyAlignment="1" applyProtection="1">
      <alignment horizontal="center"/>
    </xf>
    <xf numFmtId="0" fontId="4" fillId="0" borderId="9" xfId="0" applyFont="1" applyBorder="1" applyAlignment="1" applyProtection="1"/>
    <xf numFmtId="4" fontId="4" fillId="3" borderId="18" xfId="0" applyNumberFormat="1" applyFont="1" applyFill="1" applyBorder="1" applyAlignment="1" applyProtection="1"/>
    <xf numFmtId="4" fontId="2" fillId="0" borderId="0" xfId="0" applyNumberFormat="1" applyFont="1" applyFill="1" applyBorder="1" applyProtection="1"/>
    <xf numFmtId="4" fontId="4" fillId="0" borderId="10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justify" vertical="justify" wrapText="1"/>
    </xf>
    <xf numFmtId="3" fontId="2" fillId="0" borderId="0" xfId="0" applyNumberFormat="1" applyFont="1" applyFill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4" fontId="18" fillId="3" borderId="18" xfId="0" applyNumberFormat="1" applyFont="1" applyFill="1" applyBorder="1" applyAlignment="1" applyProtection="1"/>
    <xf numFmtId="4" fontId="2" fillId="0" borderId="0" xfId="0" applyNumberFormat="1" applyFont="1" applyAlignment="1" applyProtection="1">
      <alignment horizontal="left"/>
    </xf>
    <xf numFmtId="2" fontId="2" fillId="0" borderId="4" xfId="0" applyNumberFormat="1" applyFont="1" applyBorder="1" applyAlignment="1" applyProtection="1">
      <alignment horizontal="center"/>
      <protection locked="0"/>
    </xf>
    <xf numFmtId="2" fontId="2" fillId="0" borderId="1" xfId="0" applyNumberFormat="1" applyFont="1" applyBorder="1" applyAlignment="1" applyProtection="1">
      <alignment horizontal="center"/>
      <protection locked="0"/>
    </xf>
    <xf numFmtId="164" fontId="2" fillId="4" borderId="4" xfId="0" applyNumberFormat="1" applyFont="1" applyFill="1" applyBorder="1" applyAlignment="1" applyProtection="1">
      <alignment horizontal="center"/>
    </xf>
    <xf numFmtId="164" fontId="2" fillId="4" borderId="1" xfId="0" applyNumberFormat="1" applyFont="1" applyFill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right"/>
    </xf>
    <xf numFmtId="4" fontId="18" fillId="0" borderId="4" xfId="0" applyNumberFormat="1" applyFont="1" applyBorder="1" applyAlignment="1" applyProtection="1">
      <alignment horizontal="right"/>
    </xf>
    <xf numFmtId="3" fontId="5" fillId="0" borderId="1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left"/>
    </xf>
    <xf numFmtId="0" fontId="4" fillId="0" borderId="0" xfId="0" applyFont="1" applyAlignment="1" applyProtection="1">
      <alignment horizontal="right"/>
    </xf>
    <xf numFmtId="0" fontId="5" fillId="4" borderId="4" xfId="0" applyFont="1" applyFill="1" applyBorder="1" applyAlignment="1" applyProtection="1">
      <alignment horizontal="center"/>
    </xf>
    <xf numFmtId="0" fontId="2" fillId="0" borderId="4" xfId="0" applyFont="1" applyBorder="1" applyAlignment="1" applyProtection="1">
      <alignment horizontal="right"/>
    </xf>
    <xf numFmtId="0" fontId="5" fillId="4" borderId="2" xfId="0" applyFont="1" applyFill="1" applyBorder="1" applyAlignment="1" applyProtection="1">
      <alignment horizontal="center"/>
    </xf>
    <xf numFmtId="0" fontId="2" fillId="0" borderId="2" xfId="0" applyFont="1" applyBorder="1" applyAlignment="1" applyProtection="1">
      <alignment horizontal="right"/>
    </xf>
    <xf numFmtId="0" fontId="2" fillId="0" borderId="2" xfId="0" applyFont="1" applyFill="1" applyBorder="1" applyAlignment="1" applyProtection="1">
      <alignment horizontal="right"/>
    </xf>
    <xf numFmtId="0" fontId="2" fillId="0" borderId="4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center" vertical="center"/>
    </xf>
    <xf numFmtId="16" fontId="2" fillId="4" borderId="1" xfId="0" applyNumberFormat="1" applyFont="1" applyFill="1" applyBorder="1" applyAlignment="1" applyProtection="1">
      <alignment horizontal="center"/>
    </xf>
    <xf numFmtId="164" fontId="2" fillId="4" borderId="3" xfId="0" applyNumberFormat="1" applyFont="1" applyFill="1" applyBorder="1" applyAlignment="1" applyProtection="1">
      <alignment horizontal="center"/>
    </xf>
    <xf numFmtId="0" fontId="2" fillId="0" borderId="3" xfId="0" applyFont="1" applyBorder="1" applyAlignment="1" applyProtection="1">
      <alignment horizontal="right"/>
    </xf>
    <xf numFmtId="164" fontId="2" fillId="4" borderId="2" xfId="0" applyNumberFormat="1" applyFont="1" applyFill="1" applyBorder="1" applyAlignment="1" applyProtection="1">
      <alignment horizontal="center"/>
    </xf>
    <xf numFmtId="3" fontId="5" fillId="4" borderId="2" xfId="0" applyNumberFormat="1" applyFont="1" applyFill="1" applyBorder="1" applyAlignment="1" applyProtection="1">
      <alignment horizontal="center"/>
    </xf>
    <xf numFmtId="3" fontId="5" fillId="0" borderId="2" xfId="0" applyNumberFormat="1" applyFont="1" applyBorder="1" applyAlignment="1" applyProtection="1">
      <alignment horizontal="right"/>
    </xf>
    <xf numFmtId="0" fontId="5" fillId="0" borderId="2" xfId="0" applyFont="1" applyBorder="1" applyAlignment="1" applyProtection="1">
      <alignment horizontal="center"/>
    </xf>
    <xf numFmtId="164" fontId="2" fillId="4" borderId="10" xfId="0" applyNumberFormat="1" applyFont="1" applyFill="1" applyBorder="1" applyAlignment="1" applyProtection="1">
      <alignment horizontal="center"/>
    </xf>
    <xf numFmtId="0" fontId="2" fillId="0" borderId="10" xfId="0" applyFont="1" applyBorder="1" applyAlignment="1" applyProtection="1">
      <alignment horizontal="right"/>
    </xf>
    <xf numFmtId="3" fontId="4" fillId="0" borderId="0" xfId="0" applyNumberFormat="1" applyFont="1" applyAlignment="1" applyProtection="1">
      <alignment horizontal="right"/>
    </xf>
    <xf numFmtId="165" fontId="2" fillId="4" borderId="1" xfId="0" applyNumberFormat="1" applyFont="1" applyFill="1" applyBorder="1" applyAlignment="1" applyProtection="1">
      <alignment horizontal="center"/>
    </xf>
    <xf numFmtId="4" fontId="5" fillId="0" borderId="7" xfId="0" applyNumberFormat="1" applyFont="1" applyBorder="1" applyAlignment="1" applyProtection="1">
      <alignment horizontal="right" wrapText="1"/>
    </xf>
    <xf numFmtId="167" fontId="5" fillId="4" borderId="1" xfId="0" applyNumberFormat="1" applyFont="1" applyFill="1" applyBorder="1" applyAlignment="1" applyProtection="1">
      <alignment horizontal="center"/>
    </xf>
    <xf numFmtId="4" fontId="5" fillId="0" borderId="1" xfId="0" applyNumberFormat="1" applyFont="1" applyBorder="1" applyProtection="1"/>
    <xf numFmtId="166" fontId="2" fillId="4" borderId="1" xfId="0" applyNumberFormat="1" applyFont="1" applyFill="1" applyBorder="1" applyAlignment="1" applyProtection="1">
      <alignment horizontal="center"/>
    </xf>
    <xf numFmtId="168" fontId="2" fillId="4" borderId="1" xfId="0" applyNumberFormat="1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vertical="center"/>
    </xf>
    <xf numFmtId="169" fontId="2" fillId="4" borderId="1" xfId="0" applyNumberFormat="1" applyFont="1" applyFill="1" applyBorder="1" applyAlignment="1" applyProtection="1">
      <alignment horizontal="center"/>
    </xf>
    <xf numFmtId="0" fontId="5" fillId="0" borderId="0" xfId="0" applyFont="1" applyProtection="1"/>
    <xf numFmtId="0" fontId="2" fillId="0" borderId="10" xfId="0" applyFont="1" applyFill="1" applyBorder="1" applyAlignment="1" applyProtection="1">
      <alignment horizontal="justify" vertical="center" wrapText="1"/>
    </xf>
    <xf numFmtId="4" fontId="2" fillId="0" borderId="11" xfId="0" applyNumberFormat="1" applyFont="1" applyBorder="1" applyAlignment="1" applyProtection="1">
      <alignment horizontal="right" wrapText="1"/>
    </xf>
    <xf numFmtId="0" fontId="4" fillId="0" borderId="0" xfId="0" applyFont="1" applyBorder="1" applyAlignment="1" applyProtection="1"/>
    <xf numFmtId="3" fontId="2" fillId="0" borderId="0" xfId="0" applyNumberFormat="1" applyFont="1" applyAlignment="1" applyProtection="1">
      <alignment horizontal="right"/>
    </xf>
    <xf numFmtId="0" fontId="2" fillId="0" borderId="0" xfId="0" applyFont="1" applyAlignment="1" applyProtection="1">
      <alignment horizontal="justify" vertical="center" wrapText="1"/>
    </xf>
    <xf numFmtId="0" fontId="2" fillId="0" borderId="0" xfId="0" applyFont="1" applyAlignment="1" applyProtection="1">
      <alignment horizontal="right" vertical="justify"/>
    </xf>
    <xf numFmtId="4" fontId="4" fillId="3" borderId="18" xfId="0" applyNumberFormat="1" applyFont="1" applyFill="1" applyBorder="1" applyAlignment="1" applyProtection="1">
      <alignment horizontal="right"/>
    </xf>
    <xf numFmtId="2" fontId="2" fillId="0" borderId="12" xfId="0" applyNumberFormat="1" applyFont="1" applyBorder="1" applyProtection="1"/>
    <xf numFmtId="4" fontId="4" fillId="0" borderId="0" xfId="0" applyNumberFormat="1" applyFont="1" applyBorder="1" applyAlignment="1" applyProtection="1">
      <alignment horizontal="left"/>
    </xf>
    <xf numFmtId="0" fontId="4" fillId="0" borderId="12" xfId="0" applyFont="1" applyBorder="1" applyProtection="1"/>
    <xf numFmtId="4" fontId="4" fillId="3" borderId="4" xfId="0" applyNumberFormat="1" applyFont="1" applyFill="1" applyBorder="1" applyAlignment="1" applyProtection="1"/>
    <xf numFmtId="0" fontId="18" fillId="0" borderId="4" xfId="0" applyFont="1" applyBorder="1" applyAlignment="1" applyProtection="1">
      <alignment horizontal="justify" vertical="center" wrapText="1"/>
    </xf>
    <xf numFmtId="0" fontId="5" fillId="0" borderId="4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5" fillId="0" borderId="0" xfId="0" applyFont="1" applyFill="1" applyBorder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protection locked="0"/>
    </xf>
    <xf numFmtId="0" fontId="2" fillId="0" borderId="1" xfId="0" applyFont="1" applyBorder="1" applyAlignment="1" applyProtection="1">
      <protection locked="0"/>
    </xf>
    <xf numFmtId="0" fontId="2" fillId="0" borderId="2" xfId="0" applyFont="1" applyBorder="1" applyProtection="1">
      <protection locked="0"/>
    </xf>
    <xf numFmtId="0" fontId="12" fillId="0" borderId="0" xfId="0" applyFont="1" applyAlignment="1" applyProtection="1">
      <alignment horizontal="right"/>
    </xf>
    <xf numFmtId="0" fontId="12" fillId="0" borderId="0" xfId="0" applyFont="1" applyBorder="1" applyProtection="1"/>
    <xf numFmtId="0" fontId="12" fillId="0" borderId="0" xfId="0" applyFont="1" applyBorder="1" applyAlignment="1" applyProtection="1">
      <alignment horizontal="center"/>
    </xf>
    <xf numFmtId="4" fontId="12" fillId="0" borderId="0" xfId="0" applyNumberFormat="1" applyFont="1" applyBorder="1" applyAlignment="1" applyProtection="1">
      <alignment horizontal="right"/>
    </xf>
    <xf numFmtId="0" fontId="4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30" xfId="0" applyFont="1" applyBorder="1" applyAlignment="1" applyProtection="1">
      <alignment vertical="center"/>
      <protection locked="0"/>
    </xf>
    <xf numFmtId="0" fontId="5" fillId="0" borderId="4" xfId="0" applyFont="1" applyBorder="1" applyAlignment="1" applyProtection="1">
      <alignment horizontal="justify" vertical="top" wrapText="1"/>
    </xf>
    <xf numFmtId="4" fontId="5" fillId="0" borderId="4" xfId="0" applyNumberFormat="1" applyFont="1" applyFill="1" applyBorder="1" applyAlignment="1" applyProtection="1">
      <alignment horizontal="right" wrapText="1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9" xfId="0" applyFont="1" applyFill="1" applyBorder="1" applyProtection="1"/>
    <xf numFmtId="0" fontId="5" fillId="0" borderId="10" xfId="0" applyFont="1" applyBorder="1" applyAlignment="1" applyProtection="1">
      <alignment horizontal="justify" vertical="top" wrapText="1"/>
    </xf>
    <xf numFmtId="1" fontId="2" fillId="4" borderId="13" xfId="0" applyNumberFormat="1" applyFont="1" applyFill="1" applyBorder="1" applyAlignment="1" applyProtection="1">
      <alignment horizontal="center"/>
    </xf>
    <xf numFmtId="3" fontId="2" fillId="0" borderId="13" xfId="0" applyNumberFormat="1" applyFont="1" applyBorder="1" applyAlignment="1" applyProtection="1">
      <alignment horizontal="right"/>
    </xf>
    <xf numFmtId="0" fontId="2" fillId="0" borderId="13" xfId="0" applyFont="1" applyBorder="1" applyAlignment="1" applyProtection="1">
      <alignment horizontal="center"/>
    </xf>
    <xf numFmtId="4" fontId="2" fillId="0" borderId="13" xfId="0" applyNumberFormat="1" applyFont="1" applyBorder="1" applyAlignment="1" applyProtection="1">
      <alignment horizontal="left" wrapText="1"/>
      <protection locked="0"/>
    </xf>
    <xf numFmtId="3" fontId="2" fillId="0" borderId="13" xfId="0" applyNumberFormat="1" applyFont="1" applyBorder="1" applyAlignment="1" applyProtection="1">
      <alignment horizontal="center"/>
      <protection locked="0"/>
    </xf>
    <xf numFmtId="0" fontId="4" fillId="0" borderId="19" xfId="0" applyFont="1" applyBorder="1" applyAlignment="1" applyProtection="1">
      <alignment horizontal="justify" vertical="center" wrapText="1"/>
    </xf>
    <xf numFmtId="1" fontId="2" fillId="4" borderId="19" xfId="0" applyNumberFormat="1" applyFont="1" applyFill="1" applyBorder="1" applyAlignment="1" applyProtection="1">
      <alignment horizontal="center"/>
    </xf>
    <xf numFmtId="3" fontId="2" fillId="0" borderId="19" xfId="0" applyNumberFormat="1" applyFont="1" applyBorder="1" applyAlignment="1" applyProtection="1">
      <alignment horizontal="right"/>
    </xf>
    <xf numFmtId="0" fontId="2" fillId="0" borderId="19" xfId="0" applyFont="1" applyBorder="1" applyAlignment="1" applyProtection="1">
      <alignment horizontal="center"/>
    </xf>
    <xf numFmtId="4" fontId="2" fillId="0" borderId="19" xfId="0" applyNumberFormat="1" applyFont="1" applyBorder="1" applyAlignment="1" applyProtection="1">
      <alignment horizontal="right"/>
      <protection locked="0"/>
    </xf>
    <xf numFmtId="4" fontId="2" fillId="0" borderId="19" xfId="0" applyNumberFormat="1" applyFont="1" applyBorder="1" applyAlignment="1" applyProtection="1">
      <alignment horizontal="right"/>
    </xf>
    <xf numFmtId="4" fontId="2" fillId="0" borderId="31" xfId="0" applyNumberFormat="1" applyFont="1" applyBorder="1" applyAlignment="1" applyProtection="1">
      <alignment horizontal="right" wrapText="1"/>
    </xf>
    <xf numFmtId="4" fontId="4" fillId="0" borderId="19" xfId="0" applyNumberFormat="1" applyFont="1" applyBorder="1" applyAlignment="1" applyProtection="1">
      <alignment horizontal="right"/>
    </xf>
    <xf numFmtId="4" fontId="2" fillId="0" borderId="19" xfId="0" applyNumberFormat="1" applyFont="1" applyBorder="1" applyAlignment="1" applyProtection="1">
      <alignment horizontal="left" wrapText="1"/>
      <protection locked="0"/>
    </xf>
    <xf numFmtId="3" fontId="2" fillId="4" borderId="19" xfId="0" applyNumberFormat="1" applyFont="1" applyFill="1" applyBorder="1" applyAlignment="1" applyProtection="1">
      <alignment horizontal="center"/>
    </xf>
    <xf numFmtId="3" fontId="2" fillId="0" borderId="19" xfId="0" applyNumberFormat="1" applyFont="1" applyBorder="1" applyAlignment="1" applyProtection="1">
      <alignment horizontal="center"/>
      <protection locked="0"/>
    </xf>
    <xf numFmtId="4" fontId="2" fillId="0" borderId="19" xfId="0" applyNumberFormat="1" applyFont="1" applyBorder="1" applyProtection="1"/>
    <xf numFmtId="0" fontId="2" fillId="0" borderId="19" xfId="0" applyFont="1" applyBorder="1" applyProtection="1">
      <protection locked="0"/>
    </xf>
    <xf numFmtId="4" fontId="2" fillId="0" borderId="1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 applyProtection="1">
      <alignment horizontal="center"/>
      <protection locked="0"/>
    </xf>
    <xf numFmtId="4" fontId="2" fillId="0" borderId="10" xfId="0" applyNumberFormat="1" applyFont="1" applyBorder="1" applyAlignment="1" applyProtection="1">
      <alignment horizontal="center"/>
      <protection locked="0"/>
    </xf>
    <xf numFmtId="0" fontId="5" fillId="4" borderId="13" xfId="0" applyFont="1" applyFill="1" applyBorder="1" applyAlignment="1" applyProtection="1">
      <alignment horizontal="center"/>
    </xf>
    <xf numFmtId="0" fontId="2" fillId="0" borderId="13" xfId="0" applyFont="1" applyFill="1" applyBorder="1" applyAlignment="1" applyProtection="1">
      <alignment horizontal="right"/>
    </xf>
    <xf numFmtId="4" fontId="2" fillId="0" borderId="13" xfId="0" applyNumberFormat="1" applyFont="1" applyBorder="1" applyAlignment="1" applyProtection="1">
      <alignment horizontal="right" wrapText="1"/>
    </xf>
    <xf numFmtId="4" fontId="2" fillId="0" borderId="8" xfId="0" applyNumberFormat="1" applyFont="1" applyBorder="1" applyAlignment="1" applyProtection="1">
      <alignment horizontal="right" wrapText="1"/>
    </xf>
    <xf numFmtId="0" fontId="4" fillId="0" borderId="24" xfId="0" applyFont="1" applyBorder="1" applyAlignment="1" applyProtection="1">
      <alignment horizontal="center"/>
    </xf>
    <xf numFmtId="0" fontId="2" fillId="6" borderId="9" xfId="0" applyFont="1" applyFill="1" applyBorder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 applyBorder="1" applyAlignment="1" applyProtection="1"/>
    <xf numFmtId="4" fontId="2" fillId="0" borderId="2" xfId="0" applyNumberFormat="1" applyFont="1" applyBorder="1" applyAlignment="1" applyProtection="1"/>
    <xf numFmtId="4" fontId="2" fillId="0" borderId="2" xfId="0" applyNumberFormat="1" applyFont="1" applyBorder="1" applyAlignment="1" applyProtection="1">
      <alignment horizontal="right"/>
    </xf>
    <xf numFmtId="4" fontId="2" fillId="0" borderId="13" xfId="0" applyNumberFormat="1" applyFont="1" applyBorder="1" applyAlignment="1" applyProtection="1">
      <alignment horizontal="center"/>
      <protection locked="0"/>
    </xf>
    <xf numFmtId="164" fontId="2" fillId="0" borderId="1" xfId="0" applyNumberFormat="1" applyFont="1" applyBorder="1" applyAlignment="1" applyProtection="1">
      <alignment horizontal="center"/>
      <protection locked="0"/>
    </xf>
    <xf numFmtId="4" fontId="18" fillId="0" borderId="0" xfId="0" applyNumberFormat="1" applyFont="1" applyFill="1" applyBorder="1" applyProtection="1"/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2" fillId="4" borderId="2" xfId="0" applyFont="1" applyFill="1" applyBorder="1" applyAlignment="1" applyProtection="1">
      <alignment horizontal="center" wrapText="1"/>
    </xf>
    <xf numFmtId="4" fontId="2" fillId="0" borderId="2" xfId="0" applyNumberFormat="1" applyFont="1" applyBorder="1" applyProtection="1"/>
    <xf numFmtId="4" fontId="4" fillId="0" borderId="2" xfId="0" applyNumberFormat="1" applyFont="1" applyBorder="1" applyProtection="1"/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vertical="center"/>
      <protection locked="0"/>
    </xf>
    <xf numFmtId="4" fontId="29" fillId="0" borderId="9" xfId="0" applyNumberFormat="1" applyFont="1" applyBorder="1" applyAlignment="1" applyProtection="1">
      <alignment vertical="center"/>
      <protection locked="0"/>
    </xf>
    <xf numFmtId="0" fontId="29" fillId="0" borderId="9" xfId="0" applyFont="1" applyBorder="1" applyAlignment="1" applyProtection="1">
      <alignment vertical="center"/>
      <protection locked="0"/>
    </xf>
    <xf numFmtId="4" fontId="2" fillId="0" borderId="0" xfId="0" applyNumberFormat="1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</xf>
    <xf numFmtId="4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4" fontId="18" fillId="0" borderId="0" xfId="0" applyNumberFormat="1" applyFont="1" applyFill="1" applyBorder="1" applyAlignment="1" applyProtection="1"/>
    <xf numFmtId="0" fontId="31" fillId="0" borderId="1" xfId="0" applyFont="1" applyBorder="1" applyAlignment="1" applyProtection="1">
      <alignment horizontal="justify" vertical="center" wrapText="1"/>
    </xf>
    <xf numFmtId="4" fontId="5" fillId="0" borderId="4" xfId="0" applyNumberFormat="1" applyFont="1" applyBorder="1" applyAlignment="1" applyProtection="1">
      <alignment horizontal="right" wrapText="1"/>
    </xf>
    <xf numFmtId="4" fontId="18" fillId="0" borderId="1" xfId="0" applyNumberFormat="1" applyFont="1" applyBorder="1" applyAlignment="1" applyProtection="1">
      <alignment horizontal="right"/>
    </xf>
    <xf numFmtId="4" fontId="5" fillId="0" borderId="1" xfId="0" applyNumberFormat="1" applyFont="1" applyBorder="1" applyAlignment="1" applyProtection="1">
      <alignment horizontal="right"/>
    </xf>
    <xf numFmtId="0" fontId="5" fillId="0" borderId="1" xfId="0" applyFont="1" applyFill="1" applyBorder="1" applyAlignment="1" applyProtection="1">
      <alignment horizontal="justify" vertical="center" wrapText="1"/>
    </xf>
    <xf numFmtId="4" fontId="5" fillId="0" borderId="4" xfId="0" applyNumberFormat="1" applyFont="1" applyFill="1" applyBorder="1" applyAlignment="1" applyProtection="1">
      <alignment horizontal="right"/>
      <protection locked="0"/>
    </xf>
    <xf numFmtId="4" fontId="5" fillId="0" borderId="4" xfId="0" applyNumberFormat="1" applyFont="1" applyFill="1" applyBorder="1" applyAlignment="1" applyProtection="1">
      <alignment horizontal="right"/>
    </xf>
    <xf numFmtId="3" fontId="2" fillId="0" borderId="13" xfId="0" applyNumberFormat="1" applyFont="1" applyFill="1" applyBorder="1" applyAlignment="1" applyProtection="1">
      <alignment horizontal="right"/>
    </xf>
    <xf numFmtId="0" fontId="2" fillId="0" borderId="13" xfId="0" applyFont="1" applyFill="1" applyBorder="1" applyAlignment="1" applyProtection="1">
      <alignment horizontal="center"/>
    </xf>
    <xf numFmtId="4" fontId="2" fillId="0" borderId="13" xfId="0" applyNumberFormat="1" applyFont="1" applyBorder="1" applyAlignment="1" applyProtection="1">
      <protection locked="0"/>
    </xf>
    <xf numFmtId="4" fontId="2" fillId="0" borderId="13" xfId="0" applyNumberFormat="1" applyFont="1" applyBorder="1" applyAlignment="1" applyProtection="1"/>
    <xf numFmtId="4" fontId="2" fillId="0" borderId="13" xfId="0" applyNumberFormat="1" applyFont="1" applyBorder="1" applyAlignment="1" applyProtection="1">
      <alignment wrapText="1"/>
    </xf>
    <xf numFmtId="4" fontId="4" fillId="0" borderId="13" xfId="0" applyNumberFormat="1" applyFont="1" applyBorder="1" applyAlignment="1" applyProtection="1"/>
    <xf numFmtId="0" fontId="2" fillId="4" borderId="13" xfId="0" applyFont="1" applyFill="1" applyBorder="1" applyAlignment="1" applyProtection="1">
      <alignment horizontal="center" wrapText="1"/>
    </xf>
    <xf numFmtId="0" fontId="16" fillId="0" borderId="13" xfId="0" applyFont="1" applyBorder="1" applyAlignment="1" applyProtection="1">
      <alignment horizontal="center"/>
      <protection locked="0"/>
    </xf>
    <xf numFmtId="4" fontId="16" fillId="0" borderId="13" xfId="0" applyNumberFormat="1" applyFont="1" applyBorder="1" applyAlignment="1" applyProtection="1">
      <alignment horizontal="right"/>
    </xf>
    <xf numFmtId="4" fontId="2" fillId="0" borderId="1" xfId="0" applyNumberFormat="1" applyFont="1" applyBorder="1" applyAlignment="1" applyProtection="1"/>
    <xf numFmtId="4" fontId="2" fillId="0" borderId="1" xfId="0" applyNumberFormat="1" applyFont="1" applyBorder="1" applyAlignment="1" applyProtection="1">
      <alignment wrapText="1"/>
    </xf>
    <xf numFmtId="4" fontId="16" fillId="0" borderId="1" xfId="0" applyNumberFormat="1" applyFont="1" applyBorder="1" applyAlignment="1" applyProtection="1">
      <alignment horizontal="right"/>
    </xf>
    <xf numFmtId="0" fontId="12" fillId="0" borderId="1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4" fillId="0" borderId="7" xfId="0" applyFont="1" applyFill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center"/>
      <protection locked="0"/>
    </xf>
    <xf numFmtId="0" fontId="16" fillId="0" borderId="1" xfId="0" applyFont="1" applyBorder="1" applyProtection="1"/>
    <xf numFmtId="4" fontId="2" fillId="0" borderId="4" xfId="0" applyNumberFormat="1" applyFont="1" applyFill="1" applyBorder="1" applyAlignment="1" applyProtection="1">
      <protection locked="0"/>
    </xf>
    <xf numFmtId="4" fontId="2" fillId="0" borderId="4" xfId="0" applyNumberFormat="1" applyFont="1" applyFill="1" applyBorder="1" applyAlignment="1" applyProtection="1"/>
    <xf numFmtId="4" fontId="2" fillId="0" borderId="4" xfId="0" applyNumberFormat="1" applyFont="1" applyFill="1" applyBorder="1" applyAlignment="1" applyProtection="1">
      <alignment wrapText="1"/>
    </xf>
    <xf numFmtId="0" fontId="5" fillId="0" borderId="1" xfId="0" applyFont="1" applyFill="1" applyBorder="1" applyAlignment="1" applyProtection="1">
      <alignment horizontal="center"/>
    </xf>
    <xf numFmtId="4" fontId="5" fillId="0" borderId="1" xfId="0" applyNumberFormat="1" applyFont="1" applyBorder="1" applyAlignment="1" applyProtection="1">
      <protection locked="0"/>
    </xf>
    <xf numFmtId="4" fontId="5" fillId="0" borderId="4" xfId="0" applyNumberFormat="1" applyFont="1" applyFill="1" applyBorder="1" applyAlignment="1" applyProtection="1"/>
    <xf numFmtId="4" fontId="5" fillId="0" borderId="4" xfId="0" applyNumberFormat="1" applyFont="1" applyFill="1" applyBorder="1" applyAlignment="1" applyProtection="1">
      <alignment wrapText="1"/>
    </xf>
    <xf numFmtId="4" fontId="18" fillId="0" borderId="4" xfId="0" applyNumberFormat="1" applyFont="1" applyBorder="1" applyAlignment="1" applyProtection="1"/>
    <xf numFmtId="4" fontId="5" fillId="0" borderId="4" xfId="0" applyNumberFormat="1" applyFont="1" applyBorder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/>
    </xf>
    <xf numFmtId="3" fontId="4" fillId="0" borderId="0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3" fontId="2" fillId="6" borderId="1" xfId="0" applyNumberFormat="1" applyFont="1" applyFill="1" applyBorder="1" applyAlignment="1" applyProtection="1">
      <alignment horizontal="right"/>
    </xf>
    <xf numFmtId="0" fontId="2" fillId="6" borderId="1" xfId="0" applyFont="1" applyFill="1" applyBorder="1" applyAlignment="1" applyProtection="1">
      <alignment horizontal="center"/>
    </xf>
    <xf numFmtId="4" fontId="2" fillId="0" borderId="1" xfId="0" applyNumberFormat="1" applyFont="1" applyBorder="1" applyProtection="1">
      <protection locked="0"/>
    </xf>
    <xf numFmtId="0" fontId="18" fillId="0" borderId="13" xfId="0" applyFont="1" applyBorder="1" applyAlignment="1" applyProtection="1">
      <alignment horizontal="justify" vertical="center" wrapText="1"/>
    </xf>
    <xf numFmtId="3" fontId="2" fillId="6" borderId="13" xfId="0" applyNumberFormat="1" applyFont="1" applyFill="1" applyBorder="1" applyAlignment="1" applyProtection="1">
      <alignment horizontal="right"/>
    </xf>
    <xf numFmtId="0" fontId="2" fillId="6" borderId="13" xfId="0" applyFont="1" applyFill="1" applyBorder="1" applyAlignment="1" applyProtection="1">
      <alignment horizontal="center"/>
    </xf>
    <xf numFmtId="4" fontId="2" fillId="0" borderId="13" xfId="0" applyNumberFormat="1" applyFont="1" applyBorder="1" applyProtection="1">
      <protection locked="0"/>
    </xf>
    <xf numFmtId="4" fontId="2" fillId="0" borderId="13" xfId="0" applyNumberFormat="1" applyFont="1" applyFill="1" applyBorder="1" applyAlignment="1" applyProtection="1">
      <alignment horizontal="right"/>
    </xf>
    <xf numFmtId="4" fontId="4" fillId="0" borderId="13" xfId="0" applyNumberFormat="1" applyFont="1" applyBorder="1" applyProtection="1"/>
    <xf numFmtId="0" fontId="2" fillId="0" borderId="13" xfId="0" applyFont="1" applyBorder="1" applyAlignment="1" applyProtection="1">
      <alignment horizontal="center"/>
      <protection locked="0"/>
    </xf>
    <xf numFmtId="0" fontId="4" fillId="0" borderId="14" xfId="0" applyFont="1" applyFill="1" applyBorder="1" applyAlignment="1" applyProtection="1">
      <alignment horizontal="center"/>
    </xf>
    <xf numFmtId="0" fontId="4" fillId="0" borderId="14" xfId="0" applyFont="1" applyFill="1" applyBorder="1" applyAlignment="1" applyProtection="1">
      <alignment horizontal="left"/>
    </xf>
    <xf numFmtId="0" fontId="4" fillId="0" borderId="14" xfId="0" applyFont="1" applyBorder="1" applyAlignment="1" applyProtection="1">
      <alignment horizontal="left"/>
    </xf>
    <xf numFmtId="4" fontId="25" fillId="3" borderId="9" xfId="0" applyNumberFormat="1" applyFont="1" applyFill="1" applyBorder="1" applyProtection="1"/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Alignment="1" applyProtection="1">
      <alignment horizontal="left" vertical="center"/>
    </xf>
    <xf numFmtId="4" fontId="5" fillId="0" borderId="4" xfId="0" applyNumberFormat="1" applyFont="1" applyBorder="1" applyAlignment="1" applyProtection="1">
      <alignment horizontal="right"/>
      <protection locked="0"/>
    </xf>
    <xf numFmtId="170" fontId="2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justify" vertical="center"/>
    </xf>
    <xf numFmtId="0" fontId="4" fillId="0" borderId="1" xfId="0" applyFont="1" applyBorder="1" applyAlignment="1" applyProtection="1">
      <alignment horizontal="justify" vertical="justify" wrapText="1"/>
    </xf>
    <xf numFmtId="4" fontId="5" fillId="0" borderId="10" xfId="0" applyNumberFormat="1" applyFont="1" applyBorder="1" applyAlignment="1" applyProtection="1">
      <alignment horizontal="right"/>
      <protection locked="0"/>
    </xf>
    <xf numFmtId="0" fontId="5" fillId="0" borderId="1" xfId="0" applyFont="1" applyBorder="1" applyAlignment="1">
      <alignment horizontal="justify" vertical="center" wrapText="1"/>
    </xf>
    <xf numFmtId="0" fontId="33" fillId="0" borderId="0" xfId="0" applyFont="1" applyProtection="1"/>
    <xf numFmtId="0" fontId="5" fillId="0" borderId="1" xfId="0" applyFont="1" applyBorder="1" applyAlignment="1" applyProtection="1">
      <alignment horizontal="right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4" fillId="0" borderId="7" xfId="0" applyFont="1" applyFill="1" applyBorder="1" applyAlignment="1" applyProtection="1">
      <alignment horizontal="left" vertical="center"/>
    </xf>
    <xf numFmtId="0" fontId="4" fillId="0" borderId="9" xfId="0" applyFont="1" applyFill="1" applyBorder="1" applyAlignment="1" applyProtection="1">
      <alignment horizontal="left" vertical="center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Alignment="1" applyProtection="1">
      <alignment horizontal="left" vertical="center"/>
    </xf>
    <xf numFmtId="3" fontId="5" fillId="4" borderId="4" xfId="0" applyNumberFormat="1" applyFont="1" applyFill="1" applyBorder="1" applyAlignment="1" applyProtection="1">
      <alignment horizontal="center"/>
    </xf>
    <xf numFmtId="3" fontId="5" fillId="0" borderId="4" xfId="0" applyNumberFormat="1" applyFont="1" applyBorder="1" applyAlignment="1" applyProtection="1">
      <alignment horizontal="right"/>
    </xf>
    <xf numFmtId="0" fontId="5" fillId="0" borderId="4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4" fillId="0" borderId="7" xfId="0" applyFont="1" applyFill="1" applyBorder="1" applyAlignment="1" applyProtection="1">
      <alignment horizontal="left" vertical="center"/>
    </xf>
    <xf numFmtId="0" fontId="2" fillId="0" borderId="0" xfId="0" applyFont="1" applyAlignment="1" applyProtection="1">
      <alignment horizontal="center" vertical="justify" wrapText="1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 vertical="center"/>
    </xf>
    <xf numFmtId="0" fontId="4" fillId="0" borderId="9" xfId="0" applyFont="1" applyFill="1" applyBorder="1" applyAlignment="1" applyProtection="1">
      <alignment horizontal="left"/>
    </xf>
    <xf numFmtId="4" fontId="25" fillId="0" borderId="0" xfId="0" applyNumberFormat="1" applyFont="1" applyBorder="1" applyAlignment="1" applyProtection="1">
      <alignment horizontal="right"/>
    </xf>
    <xf numFmtId="4" fontId="2" fillId="0" borderId="10" xfId="0" applyNumberFormat="1" applyFont="1" applyFill="1" applyBorder="1" applyAlignment="1" applyProtection="1"/>
    <xf numFmtId="4" fontId="2" fillId="0" borderId="10" xfId="0" applyNumberFormat="1" applyFont="1" applyFill="1" applyBorder="1" applyAlignment="1" applyProtection="1">
      <alignment wrapText="1"/>
    </xf>
    <xf numFmtId="4" fontId="29" fillId="0" borderId="0" xfId="0" applyNumberFormat="1" applyFont="1" applyBorder="1" applyProtection="1"/>
    <xf numFmtId="0" fontId="29" fillId="0" borderId="0" xfId="0" applyFont="1" applyBorder="1" applyProtection="1"/>
    <xf numFmtId="4" fontId="33" fillId="0" borderId="1" xfId="0" applyNumberFormat="1" applyFont="1" applyBorder="1" applyProtection="1">
      <protection locked="0"/>
    </xf>
    <xf numFmtId="4" fontId="16" fillId="0" borderId="4" xfId="0" applyNumberFormat="1" applyFont="1" applyBorder="1" applyProtection="1">
      <protection locked="0"/>
    </xf>
    <xf numFmtId="0" fontId="4" fillId="0" borderId="1" xfId="0" applyFont="1" applyFill="1" applyBorder="1" applyAlignment="1" applyProtection="1">
      <alignment horizontal="justify" vertical="center" wrapText="1"/>
    </xf>
    <xf numFmtId="165" fontId="2" fillId="4" borderId="19" xfId="0" applyNumberFormat="1" applyFont="1" applyFill="1" applyBorder="1" applyAlignment="1" applyProtection="1">
      <alignment horizontal="center"/>
    </xf>
    <xf numFmtId="0" fontId="2" fillId="0" borderId="28" xfId="0" applyFont="1" applyBorder="1" applyAlignment="1" applyProtection="1">
      <alignment horizontal="left" vertical="center"/>
      <protection locked="0"/>
    </xf>
    <xf numFmtId="0" fontId="2" fillId="0" borderId="29" xfId="0" applyFont="1" applyBorder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12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left" vertical="center"/>
      <protection locked="0"/>
    </xf>
    <xf numFmtId="0" fontId="2" fillId="0" borderId="21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/>
    </xf>
    <xf numFmtId="0" fontId="14" fillId="0" borderId="8" xfId="0" applyFont="1" applyBorder="1" applyAlignment="1" applyProtection="1">
      <alignment horizontal="left" vertical="center"/>
    </xf>
    <xf numFmtId="0" fontId="14" fillId="0" borderId="20" xfId="0" applyFont="1" applyBorder="1" applyAlignment="1" applyProtection="1">
      <alignment horizontal="left" vertical="center"/>
    </xf>
    <xf numFmtId="0" fontId="14" fillId="0" borderId="21" xfId="0" applyFont="1" applyBorder="1" applyAlignment="1" applyProtection="1">
      <alignment horizontal="left" vertical="center"/>
    </xf>
    <xf numFmtId="4" fontId="2" fillId="0" borderId="0" xfId="0" applyNumberFormat="1" applyFont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left" vertical="center" wrapText="1"/>
    </xf>
    <xf numFmtId="0" fontId="14" fillId="0" borderId="1" xfId="0" applyFont="1" applyBorder="1" applyAlignment="1" applyProtection="1">
      <alignment horizontal="left" vertical="center"/>
    </xf>
    <xf numFmtId="0" fontId="14" fillId="0" borderId="1" xfId="0" applyFont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/>
    </xf>
    <xf numFmtId="0" fontId="4" fillId="0" borderId="9" xfId="0" applyFont="1" applyFill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4" fontId="25" fillId="0" borderId="5" xfId="0" applyNumberFormat="1" applyFont="1" applyBorder="1" applyAlignment="1" applyProtection="1">
      <alignment horizontal="right"/>
    </xf>
    <xf numFmtId="0" fontId="25" fillId="0" borderId="6" xfId="0" applyFont="1" applyBorder="1" applyAlignment="1" applyProtection="1">
      <alignment horizontal="right"/>
    </xf>
    <xf numFmtId="0" fontId="2" fillId="0" borderId="0" xfId="0" applyFont="1" applyAlignment="1" applyProtection="1">
      <alignment horizontal="center" vertical="justify" wrapText="1"/>
    </xf>
    <xf numFmtId="0" fontId="4" fillId="0" borderId="4" xfId="0" applyFont="1" applyFill="1" applyBorder="1" applyAlignment="1" applyProtection="1">
      <alignment horizontal="left" vertical="center"/>
    </xf>
    <xf numFmtId="4" fontId="25" fillId="0" borderId="6" xfId="0" applyNumberFormat="1" applyFont="1" applyBorder="1" applyAlignment="1" applyProtection="1">
      <alignment horizontal="right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</xf>
    <xf numFmtId="4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 vertical="center"/>
    </xf>
    <xf numFmtId="4" fontId="4" fillId="0" borderId="5" xfId="0" applyNumberFormat="1" applyFont="1" applyBorder="1" applyAlignment="1" applyProtection="1">
      <alignment horizontal="right"/>
    </xf>
    <xf numFmtId="4" fontId="4" fillId="0" borderId="6" xfId="0" applyNumberFormat="1" applyFont="1" applyBorder="1" applyAlignment="1" applyProtection="1">
      <alignment horizontal="right"/>
    </xf>
    <xf numFmtId="0" fontId="5" fillId="0" borderId="0" xfId="0" applyFont="1" applyFill="1" applyBorder="1" applyAlignment="1" applyProtection="1">
      <alignment horizontal="left" vertical="center"/>
    </xf>
    <xf numFmtId="4" fontId="2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4" fontId="12" fillId="0" borderId="0" xfId="0" applyNumberFormat="1" applyFont="1" applyBorder="1" applyAlignment="1" applyProtection="1">
      <alignment horizontal="center"/>
    </xf>
    <xf numFmtId="0" fontId="12" fillId="0" borderId="0" xfId="0" applyFont="1" applyAlignment="1" applyProtection="1">
      <alignment horizontal="left"/>
    </xf>
    <xf numFmtId="0" fontId="4" fillId="0" borderId="17" xfId="0" applyFont="1" applyFill="1" applyBorder="1" applyAlignment="1" applyProtection="1">
      <alignment horizontal="left" vertical="center"/>
    </xf>
    <xf numFmtId="0" fontId="4" fillId="0" borderId="14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/>
    </xf>
    <xf numFmtId="0" fontId="4" fillId="0" borderId="9" xfId="0" applyFont="1" applyFill="1" applyBorder="1" applyAlignment="1" applyProtection="1">
      <alignment horizontal="left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52</xdr:row>
      <xdr:rowOff>9525</xdr:rowOff>
    </xdr:from>
    <xdr:to>
      <xdr:col>0</xdr:col>
      <xdr:colOff>819151</xdr:colOff>
      <xdr:row>52</xdr:row>
      <xdr:rowOff>200025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9051" y="354234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55</xdr:row>
      <xdr:rowOff>66675</xdr:rowOff>
    </xdr:from>
    <xdr:to>
      <xdr:col>0</xdr:col>
      <xdr:colOff>819150</xdr:colOff>
      <xdr:row>55</xdr:row>
      <xdr:rowOff>266700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8575" y="356806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56</xdr:row>
      <xdr:rowOff>57151</xdr:rowOff>
    </xdr:from>
    <xdr:to>
      <xdr:col>0</xdr:col>
      <xdr:colOff>809625</xdr:colOff>
      <xdr:row>56</xdr:row>
      <xdr:rowOff>247651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9525" y="359378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52</xdr:row>
      <xdr:rowOff>9525</xdr:rowOff>
    </xdr:from>
    <xdr:to>
      <xdr:col>0</xdr:col>
      <xdr:colOff>819151</xdr:colOff>
      <xdr:row>52</xdr:row>
      <xdr:rowOff>200025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051" y="354234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55</xdr:row>
      <xdr:rowOff>66675</xdr:rowOff>
    </xdr:from>
    <xdr:to>
      <xdr:col>0</xdr:col>
      <xdr:colOff>819150</xdr:colOff>
      <xdr:row>55</xdr:row>
      <xdr:rowOff>266700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8575" y="356806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56</xdr:row>
      <xdr:rowOff>57151</xdr:rowOff>
    </xdr:from>
    <xdr:to>
      <xdr:col>0</xdr:col>
      <xdr:colOff>809625</xdr:colOff>
      <xdr:row>56</xdr:row>
      <xdr:rowOff>247651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9525" y="359378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52</xdr:row>
      <xdr:rowOff>9525</xdr:rowOff>
    </xdr:from>
    <xdr:to>
      <xdr:col>0</xdr:col>
      <xdr:colOff>819151</xdr:colOff>
      <xdr:row>52</xdr:row>
      <xdr:rowOff>200025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9051" y="35423475"/>
          <a:ext cx="800100" cy="190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55</xdr:row>
      <xdr:rowOff>66675</xdr:rowOff>
    </xdr:from>
    <xdr:to>
      <xdr:col>0</xdr:col>
      <xdr:colOff>819150</xdr:colOff>
      <xdr:row>55</xdr:row>
      <xdr:rowOff>266700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8575" y="35680650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56</xdr:row>
      <xdr:rowOff>57151</xdr:rowOff>
    </xdr:from>
    <xdr:to>
      <xdr:col>0</xdr:col>
      <xdr:colOff>809625</xdr:colOff>
      <xdr:row>56</xdr:row>
      <xdr:rowOff>247651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9525" y="359378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54</xdr:row>
      <xdr:rowOff>9525</xdr:rowOff>
    </xdr:from>
    <xdr:to>
      <xdr:col>0</xdr:col>
      <xdr:colOff>819151</xdr:colOff>
      <xdr:row>54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9051" y="21143119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54</xdr:row>
      <xdr:rowOff>9525</xdr:rowOff>
    </xdr:from>
    <xdr:to>
      <xdr:col>0</xdr:col>
      <xdr:colOff>819151</xdr:colOff>
      <xdr:row>54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9051" y="21143119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54</xdr:row>
      <xdr:rowOff>9525</xdr:rowOff>
    </xdr:from>
    <xdr:to>
      <xdr:col>0</xdr:col>
      <xdr:colOff>819151</xdr:colOff>
      <xdr:row>54</xdr:row>
      <xdr:rowOff>200025</xdr:rowOff>
    </xdr:to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9051" y="21143119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190500</xdr:colOff>
      <xdr:row>0</xdr:row>
      <xdr:rowOff>83343</xdr:rowOff>
    </xdr:from>
    <xdr:to>
      <xdr:col>12</xdr:col>
      <xdr:colOff>904874</xdr:colOff>
      <xdr:row>6</xdr:row>
      <xdr:rowOff>139700</xdr:rowOff>
    </xdr:to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026900" y="83343"/>
          <a:ext cx="2886074" cy="10850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Naziv: Vrtec Antona Medveda Kamnik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Naslov: Novi trg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26/b, 1241 Kamnik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ID za DDV: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19727615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Matična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številka: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5050952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571500</xdr:colOff>
      <xdr:row>0</xdr:row>
      <xdr:rowOff>69850</xdr:rowOff>
    </xdr:from>
    <xdr:to>
      <xdr:col>11</xdr:col>
      <xdr:colOff>1003301</xdr:colOff>
      <xdr:row>7</xdr:row>
      <xdr:rowOff>50799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11988800" y="69850"/>
          <a:ext cx="2997201" cy="11366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Naziv: Vrtec Antona Medveda Kamnik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Naslov: Novi trg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26/b, 1241 Kamnik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ID za DDV: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19727615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Matična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številka: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5050952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37</xdr:row>
      <xdr:rowOff>9525</xdr:rowOff>
    </xdr:from>
    <xdr:to>
      <xdr:col>0</xdr:col>
      <xdr:colOff>819151</xdr:colOff>
      <xdr:row>37</xdr:row>
      <xdr:rowOff>200025</xdr:rowOff>
    </xdr:to>
    <xdr:sp macro="" textlink="">
      <xdr:nvSpPr>
        <xdr:cNvPr id="27" name="PoljeZBesedilom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>
          <a:off x="19051" y="20459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40</xdr:row>
      <xdr:rowOff>66675</xdr:rowOff>
    </xdr:from>
    <xdr:to>
      <xdr:col>0</xdr:col>
      <xdr:colOff>819150</xdr:colOff>
      <xdr:row>40</xdr:row>
      <xdr:rowOff>266700</xdr:rowOff>
    </xdr:to>
    <xdr:sp macro="" textlink="">
      <xdr:nvSpPr>
        <xdr:cNvPr id="28" name="PoljeZBesedilom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28575" y="20974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41</xdr:row>
      <xdr:rowOff>57151</xdr:rowOff>
    </xdr:from>
    <xdr:to>
      <xdr:col>0</xdr:col>
      <xdr:colOff>809625</xdr:colOff>
      <xdr:row>41</xdr:row>
      <xdr:rowOff>247651</xdr:rowOff>
    </xdr:to>
    <xdr:sp macro="" textlink="">
      <xdr:nvSpPr>
        <xdr:cNvPr id="29" name="PoljeZBesedilom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9525" y="21231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37</xdr:row>
      <xdr:rowOff>9525</xdr:rowOff>
    </xdr:from>
    <xdr:to>
      <xdr:col>0</xdr:col>
      <xdr:colOff>819151</xdr:colOff>
      <xdr:row>37</xdr:row>
      <xdr:rowOff>200025</xdr:rowOff>
    </xdr:to>
    <xdr:sp macro="" textlink="">
      <xdr:nvSpPr>
        <xdr:cNvPr id="30" name="PoljeZBesedilom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>
          <a:off x="19051" y="20459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40</xdr:row>
      <xdr:rowOff>66675</xdr:rowOff>
    </xdr:from>
    <xdr:to>
      <xdr:col>0</xdr:col>
      <xdr:colOff>819150</xdr:colOff>
      <xdr:row>40</xdr:row>
      <xdr:rowOff>266700</xdr:rowOff>
    </xdr:to>
    <xdr:sp macro="" textlink="">
      <xdr:nvSpPr>
        <xdr:cNvPr id="31" name="PoljeZBesedilom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>
          <a:off x="28575" y="20974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41</xdr:row>
      <xdr:rowOff>57151</xdr:rowOff>
    </xdr:from>
    <xdr:to>
      <xdr:col>0</xdr:col>
      <xdr:colOff>809625</xdr:colOff>
      <xdr:row>41</xdr:row>
      <xdr:rowOff>247651</xdr:rowOff>
    </xdr:to>
    <xdr:sp macro="" textlink="">
      <xdr:nvSpPr>
        <xdr:cNvPr id="32" name="PoljeZBesedilom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/>
      </xdr:nvSpPr>
      <xdr:spPr>
        <a:xfrm>
          <a:off x="9525" y="21231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37</xdr:row>
      <xdr:rowOff>9525</xdr:rowOff>
    </xdr:from>
    <xdr:to>
      <xdr:col>0</xdr:col>
      <xdr:colOff>819151</xdr:colOff>
      <xdr:row>37</xdr:row>
      <xdr:rowOff>200025</xdr:rowOff>
    </xdr:to>
    <xdr:sp macro="" textlink="">
      <xdr:nvSpPr>
        <xdr:cNvPr id="33" name="PoljeZBesedilom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/>
      </xdr:nvSpPr>
      <xdr:spPr>
        <a:xfrm>
          <a:off x="19051" y="20459700"/>
          <a:ext cx="800100" cy="190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40</xdr:row>
      <xdr:rowOff>66675</xdr:rowOff>
    </xdr:from>
    <xdr:to>
      <xdr:col>0</xdr:col>
      <xdr:colOff>819150</xdr:colOff>
      <xdr:row>40</xdr:row>
      <xdr:rowOff>266700</xdr:rowOff>
    </xdr:to>
    <xdr:sp macro="" textlink="">
      <xdr:nvSpPr>
        <xdr:cNvPr id="34" name="PoljeZBesedilom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/>
      </xdr:nvSpPr>
      <xdr:spPr>
        <a:xfrm>
          <a:off x="28575" y="20974050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41</xdr:row>
      <xdr:rowOff>57151</xdr:rowOff>
    </xdr:from>
    <xdr:to>
      <xdr:col>0</xdr:col>
      <xdr:colOff>809625</xdr:colOff>
      <xdr:row>41</xdr:row>
      <xdr:rowOff>247651</xdr:rowOff>
    </xdr:to>
    <xdr:sp macro="" textlink="">
      <xdr:nvSpPr>
        <xdr:cNvPr id="35" name="PoljeZBesedilom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>
          <a:off x="9525" y="21231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39</xdr:row>
      <xdr:rowOff>9525</xdr:rowOff>
    </xdr:from>
    <xdr:to>
      <xdr:col>0</xdr:col>
      <xdr:colOff>819151</xdr:colOff>
      <xdr:row>39</xdr:row>
      <xdr:rowOff>200025</xdr:rowOff>
    </xdr:to>
    <xdr:sp macro="" textlink="">
      <xdr:nvSpPr>
        <xdr:cNvPr id="36" name="PoljeZBesedilom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/>
      </xdr:nvSpPr>
      <xdr:spPr>
        <a:xfrm>
          <a:off x="19051" y="20716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39</xdr:row>
      <xdr:rowOff>9525</xdr:rowOff>
    </xdr:from>
    <xdr:to>
      <xdr:col>0</xdr:col>
      <xdr:colOff>819151</xdr:colOff>
      <xdr:row>39</xdr:row>
      <xdr:rowOff>200025</xdr:rowOff>
    </xdr:to>
    <xdr:sp macro="" textlink="">
      <xdr:nvSpPr>
        <xdr:cNvPr id="37" name="PoljeZBesedilom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/>
      </xdr:nvSpPr>
      <xdr:spPr>
        <a:xfrm>
          <a:off x="19051" y="20716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39</xdr:row>
      <xdr:rowOff>9525</xdr:rowOff>
    </xdr:from>
    <xdr:to>
      <xdr:col>0</xdr:col>
      <xdr:colOff>819151</xdr:colOff>
      <xdr:row>39</xdr:row>
      <xdr:rowOff>200025</xdr:rowOff>
    </xdr:to>
    <xdr:sp macro="" textlink="">
      <xdr:nvSpPr>
        <xdr:cNvPr id="38" name="PoljeZBesedilom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>
          <a:off x="19051" y="20716875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500063</xdr:colOff>
      <xdr:row>0</xdr:row>
      <xdr:rowOff>59532</xdr:rowOff>
    </xdr:from>
    <xdr:to>
      <xdr:col>12</xdr:col>
      <xdr:colOff>1166812</xdr:colOff>
      <xdr:row>6</xdr:row>
      <xdr:rowOff>123825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2299157" y="59532"/>
          <a:ext cx="2833686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Naziv: Vrtec Antona Medveda Kamnik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Naslov: Novi trg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26/b, 1241 Kamnik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ID za DDV: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19727615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Matična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številka: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5050952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47</xdr:row>
      <xdr:rowOff>9525</xdr:rowOff>
    </xdr:from>
    <xdr:to>
      <xdr:col>0</xdr:col>
      <xdr:colOff>819151</xdr:colOff>
      <xdr:row>47</xdr:row>
      <xdr:rowOff>200025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9051" y="20459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50</xdr:row>
      <xdr:rowOff>66675</xdr:rowOff>
    </xdr:from>
    <xdr:to>
      <xdr:col>0</xdr:col>
      <xdr:colOff>819150</xdr:colOff>
      <xdr:row>50</xdr:row>
      <xdr:rowOff>266700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28575" y="20974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51</xdr:row>
      <xdr:rowOff>57151</xdr:rowOff>
    </xdr:from>
    <xdr:to>
      <xdr:col>0</xdr:col>
      <xdr:colOff>809625</xdr:colOff>
      <xdr:row>51</xdr:row>
      <xdr:rowOff>247651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9525" y="21231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47</xdr:row>
      <xdr:rowOff>9525</xdr:rowOff>
    </xdr:from>
    <xdr:to>
      <xdr:col>0</xdr:col>
      <xdr:colOff>819151</xdr:colOff>
      <xdr:row>47</xdr:row>
      <xdr:rowOff>200025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19051" y="20459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50</xdr:row>
      <xdr:rowOff>66675</xdr:rowOff>
    </xdr:from>
    <xdr:to>
      <xdr:col>0</xdr:col>
      <xdr:colOff>819150</xdr:colOff>
      <xdr:row>50</xdr:row>
      <xdr:rowOff>266700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28575" y="20974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51</xdr:row>
      <xdr:rowOff>57151</xdr:rowOff>
    </xdr:from>
    <xdr:to>
      <xdr:col>0</xdr:col>
      <xdr:colOff>809625</xdr:colOff>
      <xdr:row>51</xdr:row>
      <xdr:rowOff>247651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9525" y="21231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47</xdr:row>
      <xdr:rowOff>9525</xdr:rowOff>
    </xdr:from>
    <xdr:to>
      <xdr:col>0</xdr:col>
      <xdr:colOff>819151</xdr:colOff>
      <xdr:row>47</xdr:row>
      <xdr:rowOff>200025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19051" y="20459700"/>
          <a:ext cx="800100" cy="190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50</xdr:row>
      <xdr:rowOff>66675</xdr:rowOff>
    </xdr:from>
    <xdr:to>
      <xdr:col>0</xdr:col>
      <xdr:colOff>819150</xdr:colOff>
      <xdr:row>50</xdr:row>
      <xdr:rowOff>266700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28575" y="20974050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51</xdr:row>
      <xdr:rowOff>57151</xdr:rowOff>
    </xdr:from>
    <xdr:to>
      <xdr:col>0</xdr:col>
      <xdr:colOff>809625</xdr:colOff>
      <xdr:row>51</xdr:row>
      <xdr:rowOff>247651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9525" y="21231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49</xdr:row>
      <xdr:rowOff>9525</xdr:rowOff>
    </xdr:from>
    <xdr:to>
      <xdr:col>0</xdr:col>
      <xdr:colOff>819151</xdr:colOff>
      <xdr:row>49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19051" y="20716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49</xdr:row>
      <xdr:rowOff>9525</xdr:rowOff>
    </xdr:from>
    <xdr:to>
      <xdr:col>0</xdr:col>
      <xdr:colOff>819151</xdr:colOff>
      <xdr:row>49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19051" y="20716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49</xdr:row>
      <xdr:rowOff>9525</xdr:rowOff>
    </xdr:from>
    <xdr:to>
      <xdr:col>0</xdr:col>
      <xdr:colOff>819151</xdr:colOff>
      <xdr:row>49</xdr:row>
      <xdr:rowOff>200025</xdr:rowOff>
    </xdr:to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19051" y="20716875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47</xdr:row>
      <xdr:rowOff>9525</xdr:rowOff>
    </xdr:from>
    <xdr:to>
      <xdr:col>0</xdr:col>
      <xdr:colOff>819151</xdr:colOff>
      <xdr:row>47</xdr:row>
      <xdr:rowOff>200025</xdr:rowOff>
    </xdr:to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19051" y="205644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50</xdr:row>
      <xdr:rowOff>66675</xdr:rowOff>
    </xdr:from>
    <xdr:to>
      <xdr:col>0</xdr:col>
      <xdr:colOff>819150</xdr:colOff>
      <xdr:row>50</xdr:row>
      <xdr:rowOff>266700</xdr:rowOff>
    </xdr:to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28575" y="2107882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51</xdr:row>
      <xdr:rowOff>57151</xdr:rowOff>
    </xdr:from>
    <xdr:to>
      <xdr:col>0</xdr:col>
      <xdr:colOff>809625</xdr:colOff>
      <xdr:row>51</xdr:row>
      <xdr:rowOff>247651</xdr:rowOff>
    </xdr:to>
    <xdr:sp macro="" textlink="">
      <xdr:nvSpPr>
        <xdr:cNvPr id="18" name="PoljeZBesedilom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9525" y="213360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47</xdr:row>
      <xdr:rowOff>9525</xdr:rowOff>
    </xdr:from>
    <xdr:to>
      <xdr:col>0</xdr:col>
      <xdr:colOff>819151</xdr:colOff>
      <xdr:row>47</xdr:row>
      <xdr:rowOff>200025</xdr:rowOff>
    </xdr:to>
    <xdr:sp macro="" textlink="">
      <xdr:nvSpPr>
        <xdr:cNvPr id="19" name="PoljeZBesedilom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19051" y="205644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50</xdr:row>
      <xdr:rowOff>66675</xdr:rowOff>
    </xdr:from>
    <xdr:to>
      <xdr:col>0</xdr:col>
      <xdr:colOff>819150</xdr:colOff>
      <xdr:row>50</xdr:row>
      <xdr:rowOff>266700</xdr:rowOff>
    </xdr:to>
    <xdr:sp macro="" textlink="">
      <xdr:nvSpPr>
        <xdr:cNvPr id="20" name="PoljeZBesedilom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/>
      </xdr:nvSpPr>
      <xdr:spPr>
        <a:xfrm>
          <a:off x="28575" y="2107882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51</xdr:row>
      <xdr:rowOff>57151</xdr:rowOff>
    </xdr:from>
    <xdr:to>
      <xdr:col>0</xdr:col>
      <xdr:colOff>809625</xdr:colOff>
      <xdr:row>51</xdr:row>
      <xdr:rowOff>247651</xdr:rowOff>
    </xdr:to>
    <xdr:sp macro="" textlink="">
      <xdr:nvSpPr>
        <xdr:cNvPr id="21" name="PoljeZBesedilom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/>
      </xdr:nvSpPr>
      <xdr:spPr>
        <a:xfrm>
          <a:off x="9525" y="213360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47</xdr:row>
      <xdr:rowOff>9525</xdr:rowOff>
    </xdr:from>
    <xdr:to>
      <xdr:col>0</xdr:col>
      <xdr:colOff>819151</xdr:colOff>
      <xdr:row>47</xdr:row>
      <xdr:rowOff>200025</xdr:rowOff>
    </xdr:to>
    <xdr:sp macro="" textlink="">
      <xdr:nvSpPr>
        <xdr:cNvPr id="22" name="PoljeZBesedilom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/>
      </xdr:nvSpPr>
      <xdr:spPr>
        <a:xfrm>
          <a:off x="19051" y="20564475"/>
          <a:ext cx="800100" cy="190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50</xdr:row>
      <xdr:rowOff>66675</xdr:rowOff>
    </xdr:from>
    <xdr:to>
      <xdr:col>0</xdr:col>
      <xdr:colOff>819150</xdr:colOff>
      <xdr:row>50</xdr:row>
      <xdr:rowOff>266700</xdr:rowOff>
    </xdr:to>
    <xdr:sp macro="" textlink="">
      <xdr:nvSpPr>
        <xdr:cNvPr id="23" name="PoljeZBesedilom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28575" y="21078825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51</xdr:row>
      <xdr:rowOff>57151</xdr:rowOff>
    </xdr:from>
    <xdr:to>
      <xdr:col>0</xdr:col>
      <xdr:colOff>809625</xdr:colOff>
      <xdr:row>51</xdr:row>
      <xdr:rowOff>247651</xdr:rowOff>
    </xdr:to>
    <xdr:sp macro="" textlink="">
      <xdr:nvSpPr>
        <xdr:cNvPr id="24" name="PoljeZBesedilom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/>
      </xdr:nvSpPr>
      <xdr:spPr>
        <a:xfrm>
          <a:off x="9525" y="213360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49</xdr:row>
      <xdr:rowOff>9525</xdr:rowOff>
    </xdr:from>
    <xdr:to>
      <xdr:col>0</xdr:col>
      <xdr:colOff>819151</xdr:colOff>
      <xdr:row>49</xdr:row>
      <xdr:rowOff>200025</xdr:rowOff>
    </xdr:to>
    <xdr:sp macro="" textlink="">
      <xdr:nvSpPr>
        <xdr:cNvPr id="25" name="PoljeZBesedilom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/>
      </xdr:nvSpPr>
      <xdr:spPr>
        <a:xfrm>
          <a:off x="19051" y="2082165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49</xdr:row>
      <xdr:rowOff>9525</xdr:rowOff>
    </xdr:from>
    <xdr:to>
      <xdr:col>0</xdr:col>
      <xdr:colOff>819151</xdr:colOff>
      <xdr:row>49</xdr:row>
      <xdr:rowOff>200025</xdr:rowOff>
    </xdr:to>
    <xdr:sp macro="" textlink="">
      <xdr:nvSpPr>
        <xdr:cNvPr id="26" name="PoljeZBesedilom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>
          <a:off x="19051" y="2082165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49</xdr:row>
      <xdr:rowOff>9525</xdr:rowOff>
    </xdr:from>
    <xdr:to>
      <xdr:col>0</xdr:col>
      <xdr:colOff>819151</xdr:colOff>
      <xdr:row>49</xdr:row>
      <xdr:rowOff>200025</xdr:rowOff>
    </xdr:to>
    <xdr:sp macro="" textlink="">
      <xdr:nvSpPr>
        <xdr:cNvPr id="27" name="PoljeZBesedilom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/>
      </xdr:nvSpPr>
      <xdr:spPr>
        <a:xfrm>
          <a:off x="19051" y="20821650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558801</xdr:colOff>
      <xdr:row>0</xdr:row>
      <xdr:rowOff>44450</xdr:rowOff>
    </xdr:from>
    <xdr:to>
      <xdr:col>11</xdr:col>
      <xdr:colOff>952500</xdr:colOff>
      <xdr:row>7</xdr:row>
      <xdr:rowOff>25399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12255501" y="44450"/>
          <a:ext cx="2781299" cy="11366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Naziv: Vrtec Antona Medveda Kamnik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Naslov: Novi trg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26/b, 1241 Kamnik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ID za DDV: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19727615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Matična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številka: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5050952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38</xdr:row>
      <xdr:rowOff>9525</xdr:rowOff>
    </xdr:from>
    <xdr:to>
      <xdr:col>0</xdr:col>
      <xdr:colOff>819151</xdr:colOff>
      <xdr:row>38</xdr:row>
      <xdr:rowOff>200025</xdr:rowOff>
    </xdr:to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/>
      </xdr:nvSpPr>
      <xdr:spPr>
        <a:xfrm>
          <a:off x="19051" y="11010900"/>
          <a:ext cx="800100" cy="1524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41</xdr:row>
      <xdr:rowOff>66675</xdr:rowOff>
    </xdr:from>
    <xdr:to>
      <xdr:col>0</xdr:col>
      <xdr:colOff>819150</xdr:colOff>
      <xdr:row>41</xdr:row>
      <xdr:rowOff>266700</xdr:rowOff>
    </xdr:to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/>
      </xdr:nvSpPr>
      <xdr:spPr>
        <a:xfrm>
          <a:off x="28575" y="1157287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42</xdr:row>
      <xdr:rowOff>57151</xdr:rowOff>
    </xdr:from>
    <xdr:to>
      <xdr:col>0</xdr:col>
      <xdr:colOff>809625</xdr:colOff>
      <xdr:row>42</xdr:row>
      <xdr:rowOff>247651</xdr:rowOff>
    </xdr:to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/>
      </xdr:nvSpPr>
      <xdr:spPr>
        <a:xfrm>
          <a:off x="9525" y="1183005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38</xdr:row>
      <xdr:rowOff>9525</xdr:rowOff>
    </xdr:from>
    <xdr:to>
      <xdr:col>0</xdr:col>
      <xdr:colOff>819151</xdr:colOff>
      <xdr:row>38</xdr:row>
      <xdr:rowOff>200025</xdr:rowOff>
    </xdr:to>
    <xdr:sp macro="" textlink="">
      <xdr:nvSpPr>
        <xdr:cNvPr id="18" name="PoljeZBesedilom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/>
      </xdr:nvSpPr>
      <xdr:spPr>
        <a:xfrm>
          <a:off x="19051" y="11010900"/>
          <a:ext cx="800100" cy="1524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41</xdr:row>
      <xdr:rowOff>66675</xdr:rowOff>
    </xdr:from>
    <xdr:to>
      <xdr:col>0</xdr:col>
      <xdr:colOff>819150</xdr:colOff>
      <xdr:row>41</xdr:row>
      <xdr:rowOff>266700</xdr:rowOff>
    </xdr:to>
    <xdr:sp macro="" textlink="">
      <xdr:nvSpPr>
        <xdr:cNvPr id="19" name="PoljeZBesedilom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/>
      </xdr:nvSpPr>
      <xdr:spPr>
        <a:xfrm>
          <a:off x="28575" y="1157287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42</xdr:row>
      <xdr:rowOff>57151</xdr:rowOff>
    </xdr:from>
    <xdr:to>
      <xdr:col>0</xdr:col>
      <xdr:colOff>809625</xdr:colOff>
      <xdr:row>42</xdr:row>
      <xdr:rowOff>247651</xdr:rowOff>
    </xdr:to>
    <xdr:sp macro="" textlink="">
      <xdr:nvSpPr>
        <xdr:cNvPr id="20" name="PoljeZBesedilom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/>
      </xdr:nvSpPr>
      <xdr:spPr>
        <a:xfrm>
          <a:off x="9525" y="1183005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38</xdr:row>
      <xdr:rowOff>9525</xdr:rowOff>
    </xdr:from>
    <xdr:to>
      <xdr:col>0</xdr:col>
      <xdr:colOff>819151</xdr:colOff>
      <xdr:row>38</xdr:row>
      <xdr:rowOff>200025</xdr:rowOff>
    </xdr:to>
    <xdr:sp macro="" textlink="">
      <xdr:nvSpPr>
        <xdr:cNvPr id="21" name="PoljeZBesedilom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/>
      </xdr:nvSpPr>
      <xdr:spPr>
        <a:xfrm>
          <a:off x="19051" y="11010900"/>
          <a:ext cx="800100" cy="1524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41</xdr:row>
      <xdr:rowOff>66675</xdr:rowOff>
    </xdr:from>
    <xdr:to>
      <xdr:col>0</xdr:col>
      <xdr:colOff>819150</xdr:colOff>
      <xdr:row>41</xdr:row>
      <xdr:rowOff>266700</xdr:rowOff>
    </xdr:to>
    <xdr:sp macro="" textlink="">
      <xdr:nvSpPr>
        <xdr:cNvPr id="22" name="PoljeZBesedilom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/>
      </xdr:nvSpPr>
      <xdr:spPr>
        <a:xfrm>
          <a:off x="28575" y="11572875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42</xdr:row>
      <xdr:rowOff>57151</xdr:rowOff>
    </xdr:from>
    <xdr:to>
      <xdr:col>0</xdr:col>
      <xdr:colOff>809625</xdr:colOff>
      <xdr:row>42</xdr:row>
      <xdr:rowOff>247651</xdr:rowOff>
    </xdr:to>
    <xdr:sp macro="" textlink="">
      <xdr:nvSpPr>
        <xdr:cNvPr id="23" name="PoljeZBesedilom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/>
      </xdr:nvSpPr>
      <xdr:spPr>
        <a:xfrm>
          <a:off x="9525" y="1183005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40</xdr:row>
      <xdr:rowOff>9525</xdr:rowOff>
    </xdr:from>
    <xdr:to>
      <xdr:col>0</xdr:col>
      <xdr:colOff>819151</xdr:colOff>
      <xdr:row>40</xdr:row>
      <xdr:rowOff>200025</xdr:rowOff>
    </xdr:to>
    <xdr:sp macro="" textlink="">
      <xdr:nvSpPr>
        <xdr:cNvPr id="24" name="PoljeZBesedilom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/>
      </xdr:nvSpPr>
      <xdr:spPr>
        <a:xfrm>
          <a:off x="19051" y="1128712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40</xdr:row>
      <xdr:rowOff>9525</xdr:rowOff>
    </xdr:from>
    <xdr:to>
      <xdr:col>0</xdr:col>
      <xdr:colOff>819151</xdr:colOff>
      <xdr:row>40</xdr:row>
      <xdr:rowOff>200025</xdr:rowOff>
    </xdr:to>
    <xdr:sp macro="" textlink="">
      <xdr:nvSpPr>
        <xdr:cNvPr id="25" name="PoljeZBesedilom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/>
      </xdr:nvSpPr>
      <xdr:spPr>
        <a:xfrm>
          <a:off x="19051" y="1128712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40</xdr:row>
      <xdr:rowOff>9525</xdr:rowOff>
    </xdr:from>
    <xdr:to>
      <xdr:col>0</xdr:col>
      <xdr:colOff>819151</xdr:colOff>
      <xdr:row>40</xdr:row>
      <xdr:rowOff>200025</xdr:rowOff>
    </xdr:to>
    <xdr:sp macro="" textlink="">
      <xdr:nvSpPr>
        <xdr:cNvPr id="26" name="PoljeZBesedilom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/>
      </xdr:nvSpPr>
      <xdr:spPr>
        <a:xfrm>
          <a:off x="19051" y="11287125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38</xdr:row>
      <xdr:rowOff>9525</xdr:rowOff>
    </xdr:from>
    <xdr:to>
      <xdr:col>0</xdr:col>
      <xdr:colOff>819151</xdr:colOff>
      <xdr:row>38</xdr:row>
      <xdr:rowOff>200025</xdr:rowOff>
    </xdr:to>
    <xdr:sp macro="" textlink="">
      <xdr:nvSpPr>
        <xdr:cNvPr id="27" name="PoljeZBesedilom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/>
      </xdr:nvSpPr>
      <xdr:spPr>
        <a:xfrm>
          <a:off x="19051" y="11010900"/>
          <a:ext cx="800100" cy="1524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41</xdr:row>
      <xdr:rowOff>66675</xdr:rowOff>
    </xdr:from>
    <xdr:to>
      <xdr:col>0</xdr:col>
      <xdr:colOff>819150</xdr:colOff>
      <xdr:row>41</xdr:row>
      <xdr:rowOff>266700</xdr:rowOff>
    </xdr:to>
    <xdr:sp macro="" textlink="">
      <xdr:nvSpPr>
        <xdr:cNvPr id="28" name="PoljeZBesedilom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/>
      </xdr:nvSpPr>
      <xdr:spPr>
        <a:xfrm>
          <a:off x="28575" y="1157287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42</xdr:row>
      <xdr:rowOff>57151</xdr:rowOff>
    </xdr:from>
    <xdr:to>
      <xdr:col>0</xdr:col>
      <xdr:colOff>809625</xdr:colOff>
      <xdr:row>42</xdr:row>
      <xdr:rowOff>247651</xdr:rowOff>
    </xdr:to>
    <xdr:sp macro="" textlink="">
      <xdr:nvSpPr>
        <xdr:cNvPr id="29" name="PoljeZBesedilom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/>
      </xdr:nvSpPr>
      <xdr:spPr>
        <a:xfrm>
          <a:off x="9525" y="1183005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38</xdr:row>
      <xdr:rowOff>9525</xdr:rowOff>
    </xdr:from>
    <xdr:to>
      <xdr:col>0</xdr:col>
      <xdr:colOff>819151</xdr:colOff>
      <xdr:row>38</xdr:row>
      <xdr:rowOff>200025</xdr:rowOff>
    </xdr:to>
    <xdr:sp macro="" textlink="">
      <xdr:nvSpPr>
        <xdr:cNvPr id="30" name="PoljeZBesedilom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/>
      </xdr:nvSpPr>
      <xdr:spPr>
        <a:xfrm>
          <a:off x="19051" y="11010900"/>
          <a:ext cx="800100" cy="1524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41</xdr:row>
      <xdr:rowOff>66675</xdr:rowOff>
    </xdr:from>
    <xdr:to>
      <xdr:col>0</xdr:col>
      <xdr:colOff>819150</xdr:colOff>
      <xdr:row>41</xdr:row>
      <xdr:rowOff>266700</xdr:rowOff>
    </xdr:to>
    <xdr:sp macro="" textlink="">
      <xdr:nvSpPr>
        <xdr:cNvPr id="31" name="PoljeZBesedilom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/>
      </xdr:nvSpPr>
      <xdr:spPr>
        <a:xfrm>
          <a:off x="28575" y="1157287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42</xdr:row>
      <xdr:rowOff>57151</xdr:rowOff>
    </xdr:from>
    <xdr:to>
      <xdr:col>0</xdr:col>
      <xdr:colOff>809625</xdr:colOff>
      <xdr:row>42</xdr:row>
      <xdr:rowOff>247651</xdr:rowOff>
    </xdr:to>
    <xdr:sp macro="" textlink="">
      <xdr:nvSpPr>
        <xdr:cNvPr id="32" name="PoljeZBesedilom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/>
      </xdr:nvSpPr>
      <xdr:spPr>
        <a:xfrm>
          <a:off x="9525" y="1183005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38</xdr:row>
      <xdr:rowOff>9525</xdr:rowOff>
    </xdr:from>
    <xdr:to>
      <xdr:col>0</xdr:col>
      <xdr:colOff>819151</xdr:colOff>
      <xdr:row>38</xdr:row>
      <xdr:rowOff>200025</xdr:rowOff>
    </xdr:to>
    <xdr:sp macro="" textlink="">
      <xdr:nvSpPr>
        <xdr:cNvPr id="33" name="PoljeZBesedilom 32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/>
      </xdr:nvSpPr>
      <xdr:spPr>
        <a:xfrm>
          <a:off x="19051" y="11010900"/>
          <a:ext cx="800100" cy="1524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41</xdr:row>
      <xdr:rowOff>66675</xdr:rowOff>
    </xdr:from>
    <xdr:to>
      <xdr:col>0</xdr:col>
      <xdr:colOff>819150</xdr:colOff>
      <xdr:row>41</xdr:row>
      <xdr:rowOff>266700</xdr:rowOff>
    </xdr:to>
    <xdr:sp macro="" textlink="">
      <xdr:nvSpPr>
        <xdr:cNvPr id="34" name="PoljeZBesedilom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/>
      </xdr:nvSpPr>
      <xdr:spPr>
        <a:xfrm>
          <a:off x="28575" y="11572875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42</xdr:row>
      <xdr:rowOff>57151</xdr:rowOff>
    </xdr:from>
    <xdr:to>
      <xdr:col>0</xdr:col>
      <xdr:colOff>809625</xdr:colOff>
      <xdr:row>42</xdr:row>
      <xdr:rowOff>247651</xdr:rowOff>
    </xdr:to>
    <xdr:sp macro="" textlink="">
      <xdr:nvSpPr>
        <xdr:cNvPr id="35" name="PoljeZBesedilom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/>
      </xdr:nvSpPr>
      <xdr:spPr>
        <a:xfrm>
          <a:off x="9525" y="1183005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40</xdr:row>
      <xdr:rowOff>9525</xdr:rowOff>
    </xdr:from>
    <xdr:to>
      <xdr:col>0</xdr:col>
      <xdr:colOff>819151</xdr:colOff>
      <xdr:row>40</xdr:row>
      <xdr:rowOff>200025</xdr:rowOff>
    </xdr:to>
    <xdr:sp macro="" textlink="">
      <xdr:nvSpPr>
        <xdr:cNvPr id="36" name="PoljeZBesedilom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/>
      </xdr:nvSpPr>
      <xdr:spPr>
        <a:xfrm>
          <a:off x="19051" y="1128712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40</xdr:row>
      <xdr:rowOff>9525</xdr:rowOff>
    </xdr:from>
    <xdr:to>
      <xdr:col>0</xdr:col>
      <xdr:colOff>819151</xdr:colOff>
      <xdr:row>40</xdr:row>
      <xdr:rowOff>200025</xdr:rowOff>
    </xdr:to>
    <xdr:sp macro="" textlink="">
      <xdr:nvSpPr>
        <xdr:cNvPr id="37" name="PoljeZBesedilom 36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/>
      </xdr:nvSpPr>
      <xdr:spPr>
        <a:xfrm>
          <a:off x="19051" y="1128712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40</xdr:row>
      <xdr:rowOff>9525</xdr:rowOff>
    </xdr:from>
    <xdr:to>
      <xdr:col>0</xdr:col>
      <xdr:colOff>819151</xdr:colOff>
      <xdr:row>40</xdr:row>
      <xdr:rowOff>200025</xdr:rowOff>
    </xdr:to>
    <xdr:sp macro="" textlink="">
      <xdr:nvSpPr>
        <xdr:cNvPr id="38" name="PoljeZBesedilom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/>
      </xdr:nvSpPr>
      <xdr:spPr>
        <a:xfrm>
          <a:off x="19051" y="11287125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202406</xdr:colOff>
      <xdr:row>0</xdr:row>
      <xdr:rowOff>59531</xdr:rowOff>
    </xdr:from>
    <xdr:to>
      <xdr:col>12</xdr:col>
      <xdr:colOff>1035844</xdr:colOff>
      <xdr:row>7</xdr:row>
      <xdr:rowOff>76200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3F989935-9523-40A7-942F-2FC8DCA47B7F}"/>
            </a:ext>
          </a:extLst>
        </xdr:cNvPr>
        <xdr:cNvSpPr txBox="1"/>
      </xdr:nvSpPr>
      <xdr:spPr>
        <a:xfrm>
          <a:off x="12365831" y="59531"/>
          <a:ext cx="2852738" cy="11691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Naziv: Vrtec Antona Medveda Kamnik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Naslov: Novi trg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26/b, 1241 Kamnik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ID za DDV: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19727615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Matična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številka: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5050952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113</xdr:row>
      <xdr:rowOff>9525</xdr:rowOff>
    </xdr:from>
    <xdr:to>
      <xdr:col>0</xdr:col>
      <xdr:colOff>819151</xdr:colOff>
      <xdr:row>113</xdr:row>
      <xdr:rowOff>200025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1BFE47BC-9B8A-45CE-95A2-031209B5E522}"/>
            </a:ext>
          </a:extLst>
        </xdr:cNvPr>
        <xdr:cNvSpPr txBox="1"/>
      </xdr:nvSpPr>
      <xdr:spPr>
        <a:xfrm>
          <a:off x="19051" y="48148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116</xdr:row>
      <xdr:rowOff>66675</xdr:rowOff>
    </xdr:from>
    <xdr:to>
      <xdr:col>0</xdr:col>
      <xdr:colOff>819150</xdr:colOff>
      <xdr:row>116</xdr:row>
      <xdr:rowOff>266700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66A81014-D973-4977-9CB3-7D38643987B2}"/>
            </a:ext>
          </a:extLst>
        </xdr:cNvPr>
        <xdr:cNvSpPr txBox="1"/>
      </xdr:nvSpPr>
      <xdr:spPr>
        <a:xfrm>
          <a:off x="28575" y="4866322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117</xdr:row>
      <xdr:rowOff>57151</xdr:rowOff>
    </xdr:from>
    <xdr:to>
      <xdr:col>0</xdr:col>
      <xdr:colOff>809625</xdr:colOff>
      <xdr:row>117</xdr:row>
      <xdr:rowOff>247651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CE9D18EE-D4C4-43AE-B93D-B30C6AD23D0B}"/>
            </a:ext>
          </a:extLst>
        </xdr:cNvPr>
        <xdr:cNvSpPr txBox="1"/>
      </xdr:nvSpPr>
      <xdr:spPr>
        <a:xfrm>
          <a:off x="9525" y="489204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113</xdr:row>
      <xdr:rowOff>9525</xdr:rowOff>
    </xdr:from>
    <xdr:to>
      <xdr:col>0</xdr:col>
      <xdr:colOff>819151</xdr:colOff>
      <xdr:row>113</xdr:row>
      <xdr:rowOff>200025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90F7822F-F3E6-4013-BEF4-58BC0E3FF91D}"/>
            </a:ext>
          </a:extLst>
        </xdr:cNvPr>
        <xdr:cNvSpPr txBox="1"/>
      </xdr:nvSpPr>
      <xdr:spPr>
        <a:xfrm>
          <a:off x="19051" y="48148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116</xdr:row>
      <xdr:rowOff>66675</xdr:rowOff>
    </xdr:from>
    <xdr:to>
      <xdr:col>0</xdr:col>
      <xdr:colOff>819150</xdr:colOff>
      <xdr:row>116</xdr:row>
      <xdr:rowOff>266700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F3C1416F-A888-4438-8844-FC206551F1AC}"/>
            </a:ext>
          </a:extLst>
        </xdr:cNvPr>
        <xdr:cNvSpPr txBox="1"/>
      </xdr:nvSpPr>
      <xdr:spPr>
        <a:xfrm>
          <a:off x="28575" y="4866322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117</xdr:row>
      <xdr:rowOff>57151</xdr:rowOff>
    </xdr:from>
    <xdr:to>
      <xdr:col>0</xdr:col>
      <xdr:colOff>809625</xdr:colOff>
      <xdr:row>117</xdr:row>
      <xdr:rowOff>247651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4B24DE85-C6AC-4030-A4BB-1039F135BC1D}"/>
            </a:ext>
          </a:extLst>
        </xdr:cNvPr>
        <xdr:cNvSpPr txBox="1"/>
      </xdr:nvSpPr>
      <xdr:spPr>
        <a:xfrm>
          <a:off x="9525" y="489204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113</xdr:row>
      <xdr:rowOff>9525</xdr:rowOff>
    </xdr:from>
    <xdr:to>
      <xdr:col>0</xdr:col>
      <xdr:colOff>819151</xdr:colOff>
      <xdr:row>113</xdr:row>
      <xdr:rowOff>200025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AC918F23-CE51-4D73-9A8F-F0C2942D62F5}"/>
            </a:ext>
          </a:extLst>
        </xdr:cNvPr>
        <xdr:cNvSpPr txBox="1"/>
      </xdr:nvSpPr>
      <xdr:spPr>
        <a:xfrm>
          <a:off x="19051" y="48148875"/>
          <a:ext cx="800100" cy="190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116</xdr:row>
      <xdr:rowOff>66675</xdr:rowOff>
    </xdr:from>
    <xdr:to>
      <xdr:col>0</xdr:col>
      <xdr:colOff>819150</xdr:colOff>
      <xdr:row>116</xdr:row>
      <xdr:rowOff>266700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B8C1D690-4208-412F-A4EF-7E8B3F1126B9}"/>
            </a:ext>
          </a:extLst>
        </xdr:cNvPr>
        <xdr:cNvSpPr txBox="1"/>
      </xdr:nvSpPr>
      <xdr:spPr>
        <a:xfrm>
          <a:off x="28575" y="48663225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117</xdr:row>
      <xdr:rowOff>57151</xdr:rowOff>
    </xdr:from>
    <xdr:to>
      <xdr:col>0</xdr:col>
      <xdr:colOff>809625</xdr:colOff>
      <xdr:row>117</xdr:row>
      <xdr:rowOff>247651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E3800585-90E9-47A2-B66E-C24206E48102}"/>
            </a:ext>
          </a:extLst>
        </xdr:cNvPr>
        <xdr:cNvSpPr txBox="1"/>
      </xdr:nvSpPr>
      <xdr:spPr>
        <a:xfrm>
          <a:off x="9525" y="489204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115</xdr:row>
      <xdr:rowOff>9525</xdr:rowOff>
    </xdr:from>
    <xdr:to>
      <xdr:col>0</xdr:col>
      <xdr:colOff>819151</xdr:colOff>
      <xdr:row>115</xdr:row>
      <xdr:rowOff>200025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5F834165-294F-4952-B780-A9845FBCF34D}"/>
            </a:ext>
          </a:extLst>
        </xdr:cNvPr>
        <xdr:cNvSpPr txBox="1"/>
      </xdr:nvSpPr>
      <xdr:spPr>
        <a:xfrm>
          <a:off x="19051" y="4840605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115</xdr:row>
      <xdr:rowOff>9525</xdr:rowOff>
    </xdr:from>
    <xdr:to>
      <xdr:col>0</xdr:col>
      <xdr:colOff>819151</xdr:colOff>
      <xdr:row>115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6A8AED6B-B165-4F4A-A3A0-03F8925BEFD8}"/>
            </a:ext>
          </a:extLst>
        </xdr:cNvPr>
        <xdr:cNvSpPr txBox="1"/>
      </xdr:nvSpPr>
      <xdr:spPr>
        <a:xfrm>
          <a:off x="19051" y="4840605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115</xdr:row>
      <xdr:rowOff>9525</xdr:rowOff>
    </xdr:from>
    <xdr:to>
      <xdr:col>0</xdr:col>
      <xdr:colOff>819151</xdr:colOff>
      <xdr:row>115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FEBC28A2-DFCC-431C-8EC2-AB4447F659BF}"/>
            </a:ext>
          </a:extLst>
        </xdr:cNvPr>
        <xdr:cNvSpPr txBox="1"/>
      </xdr:nvSpPr>
      <xdr:spPr>
        <a:xfrm>
          <a:off x="19051" y="48406050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1143000</xdr:colOff>
      <xdr:row>0</xdr:row>
      <xdr:rowOff>95250</xdr:rowOff>
    </xdr:from>
    <xdr:to>
      <xdr:col>12</xdr:col>
      <xdr:colOff>797719</xdr:colOff>
      <xdr:row>7</xdr:row>
      <xdr:rowOff>76199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12013406" y="95250"/>
          <a:ext cx="2821782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Naziv: Vrtec Antona Medveda Kamnik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Naslov: Novi trg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26/b, 1241 Kamnik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ID za DDV: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19727615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Matična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številka: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5050952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40</xdr:row>
      <xdr:rowOff>9525</xdr:rowOff>
    </xdr:from>
    <xdr:to>
      <xdr:col>0</xdr:col>
      <xdr:colOff>819151</xdr:colOff>
      <xdr:row>40</xdr:row>
      <xdr:rowOff>200025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43</xdr:row>
      <xdr:rowOff>66675</xdr:rowOff>
    </xdr:from>
    <xdr:to>
      <xdr:col>0</xdr:col>
      <xdr:colOff>819150</xdr:colOff>
      <xdr:row>43</xdr:row>
      <xdr:rowOff>266700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44</xdr:row>
      <xdr:rowOff>57151</xdr:rowOff>
    </xdr:from>
    <xdr:to>
      <xdr:col>0</xdr:col>
      <xdr:colOff>809625</xdr:colOff>
      <xdr:row>44</xdr:row>
      <xdr:rowOff>247651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40</xdr:row>
      <xdr:rowOff>9525</xdr:rowOff>
    </xdr:from>
    <xdr:to>
      <xdr:col>0</xdr:col>
      <xdr:colOff>819151</xdr:colOff>
      <xdr:row>40</xdr:row>
      <xdr:rowOff>200025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43</xdr:row>
      <xdr:rowOff>66675</xdr:rowOff>
    </xdr:from>
    <xdr:to>
      <xdr:col>0</xdr:col>
      <xdr:colOff>819150</xdr:colOff>
      <xdr:row>43</xdr:row>
      <xdr:rowOff>266700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44</xdr:row>
      <xdr:rowOff>57151</xdr:rowOff>
    </xdr:from>
    <xdr:to>
      <xdr:col>0</xdr:col>
      <xdr:colOff>809625</xdr:colOff>
      <xdr:row>44</xdr:row>
      <xdr:rowOff>247651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40</xdr:row>
      <xdr:rowOff>9525</xdr:rowOff>
    </xdr:from>
    <xdr:to>
      <xdr:col>0</xdr:col>
      <xdr:colOff>819151</xdr:colOff>
      <xdr:row>40</xdr:row>
      <xdr:rowOff>200025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43</xdr:row>
      <xdr:rowOff>66675</xdr:rowOff>
    </xdr:from>
    <xdr:to>
      <xdr:col>0</xdr:col>
      <xdr:colOff>819150</xdr:colOff>
      <xdr:row>43</xdr:row>
      <xdr:rowOff>266700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44</xdr:row>
      <xdr:rowOff>57151</xdr:rowOff>
    </xdr:from>
    <xdr:to>
      <xdr:col>0</xdr:col>
      <xdr:colOff>809625</xdr:colOff>
      <xdr:row>44</xdr:row>
      <xdr:rowOff>247651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42</xdr:row>
      <xdr:rowOff>9525</xdr:rowOff>
    </xdr:from>
    <xdr:to>
      <xdr:col>0</xdr:col>
      <xdr:colOff>819151</xdr:colOff>
      <xdr:row>42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42</xdr:row>
      <xdr:rowOff>9525</xdr:rowOff>
    </xdr:from>
    <xdr:to>
      <xdr:col>0</xdr:col>
      <xdr:colOff>819151</xdr:colOff>
      <xdr:row>42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42</xdr:row>
      <xdr:rowOff>9525</xdr:rowOff>
    </xdr:from>
    <xdr:to>
      <xdr:col>0</xdr:col>
      <xdr:colOff>819151</xdr:colOff>
      <xdr:row>42</xdr:row>
      <xdr:rowOff>200025</xdr:rowOff>
    </xdr:to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154782</xdr:colOff>
      <xdr:row>0</xdr:row>
      <xdr:rowOff>71437</xdr:rowOff>
    </xdr:from>
    <xdr:to>
      <xdr:col>12</xdr:col>
      <xdr:colOff>1012032</xdr:colOff>
      <xdr:row>7</xdr:row>
      <xdr:rowOff>52386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12263438" y="71437"/>
          <a:ext cx="2821782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Naziv: Vrtec Antona Medveda Kamnik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Naslov: Novi trg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26/b, 1241 Kamnik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ID za DDV: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19727615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Matična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številka: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5050952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79</xdr:row>
      <xdr:rowOff>9525</xdr:rowOff>
    </xdr:from>
    <xdr:to>
      <xdr:col>0</xdr:col>
      <xdr:colOff>819151</xdr:colOff>
      <xdr:row>79</xdr:row>
      <xdr:rowOff>200025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82</xdr:row>
      <xdr:rowOff>66675</xdr:rowOff>
    </xdr:from>
    <xdr:to>
      <xdr:col>0</xdr:col>
      <xdr:colOff>819150</xdr:colOff>
      <xdr:row>82</xdr:row>
      <xdr:rowOff>266700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83</xdr:row>
      <xdr:rowOff>57151</xdr:rowOff>
    </xdr:from>
    <xdr:to>
      <xdr:col>0</xdr:col>
      <xdr:colOff>809625</xdr:colOff>
      <xdr:row>83</xdr:row>
      <xdr:rowOff>247651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79</xdr:row>
      <xdr:rowOff>9525</xdr:rowOff>
    </xdr:from>
    <xdr:to>
      <xdr:col>0</xdr:col>
      <xdr:colOff>819151</xdr:colOff>
      <xdr:row>79</xdr:row>
      <xdr:rowOff>200025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82</xdr:row>
      <xdr:rowOff>66675</xdr:rowOff>
    </xdr:from>
    <xdr:to>
      <xdr:col>0</xdr:col>
      <xdr:colOff>819150</xdr:colOff>
      <xdr:row>82</xdr:row>
      <xdr:rowOff>266700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83</xdr:row>
      <xdr:rowOff>57151</xdr:rowOff>
    </xdr:from>
    <xdr:to>
      <xdr:col>0</xdr:col>
      <xdr:colOff>809625</xdr:colOff>
      <xdr:row>83</xdr:row>
      <xdr:rowOff>247651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79</xdr:row>
      <xdr:rowOff>9525</xdr:rowOff>
    </xdr:from>
    <xdr:to>
      <xdr:col>0</xdr:col>
      <xdr:colOff>819151</xdr:colOff>
      <xdr:row>79</xdr:row>
      <xdr:rowOff>200025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82</xdr:row>
      <xdr:rowOff>66675</xdr:rowOff>
    </xdr:from>
    <xdr:to>
      <xdr:col>0</xdr:col>
      <xdr:colOff>819150</xdr:colOff>
      <xdr:row>82</xdr:row>
      <xdr:rowOff>266700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83</xdr:row>
      <xdr:rowOff>57151</xdr:rowOff>
    </xdr:from>
    <xdr:to>
      <xdr:col>0</xdr:col>
      <xdr:colOff>809625</xdr:colOff>
      <xdr:row>83</xdr:row>
      <xdr:rowOff>247651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81</xdr:row>
      <xdr:rowOff>9525</xdr:rowOff>
    </xdr:from>
    <xdr:to>
      <xdr:col>0</xdr:col>
      <xdr:colOff>819151</xdr:colOff>
      <xdr:row>81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81</xdr:row>
      <xdr:rowOff>9525</xdr:rowOff>
    </xdr:from>
    <xdr:to>
      <xdr:col>0</xdr:col>
      <xdr:colOff>819151</xdr:colOff>
      <xdr:row>81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81</xdr:row>
      <xdr:rowOff>9525</xdr:rowOff>
    </xdr:from>
    <xdr:to>
      <xdr:col>0</xdr:col>
      <xdr:colOff>819151</xdr:colOff>
      <xdr:row>81</xdr:row>
      <xdr:rowOff>200025</xdr:rowOff>
    </xdr:to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238125</xdr:colOff>
      <xdr:row>0</xdr:row>
      <xdr:rowOff>83343</xdr:rowOff>
    </xdr:from>
    <xdr:to>
      <xdr:col>12</xdr:col>
      <xdr:colOff>1047750</xdr:colOff>
      <xdr:row>7</xdr:row>
      <xdr:rowOff>64292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/>
      </xdr:nvSpPr>
      <xdr:spPr>
        <a:xfrm>
          <a:off x="12382500" y="83343"/>
          <a:ext cx="2762250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Naziv: Vrtec Antona Medveda Kamnik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Naslov: Novi trg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26/b, 1241 Kamnik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ID za DDV: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19727615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Matična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številka: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5050952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62</xdr:row>
      <xdr:rowOff>9525</xdr:rowOff>
    </xdr:from>
    <xdr:to>
      <xdr:col>0</xdr:col>
      <xdr:colOff>819151</xdr:colOff>
      <xdr:row>62</xdr:row>
      <xdr:rowOff>200025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65</xdr:row>
      <xdr:rowOff>66675</xdr:rowOff>
    </xdr:from>
    <xdr:to>
      <xdr:col>0</xdr:col>
      <xdr:colOff>819150</xdr:colOff>
      <xdr:row>65</xdr:row>
      <xdr:rowOff>266700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66</xdr:row>
      <xdr:rowOff>57151</xdr:rowOff>
    </xdr:from>
    <xdr:to>
      <xdr:col>0</xdr:col>
      <xdr:colOff>809625</xdr:colOff>
      <xdr:row>66</xdr:row>
      <xdr:rowOff>247651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62</xdr:row>
      <xdr:rowOff>9525</xdr:rowOff>
    </xdr:from>
    <xdr:to>
      <xdr:col>0</xdr:col>
      <xdr:colOff>819151</xdr:colOff>
      <xdr:row>62</xdr:row>
      <xdr:rowOff>200025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65</xdr:row>
      <xdr:rowOff>66675</xdr:rowOff>
    </xdr:from>
    <xdr:to>
      <xdr:col>0</xdr:col>
      <xdr:colOff>819150</xdr:colOff>
      <xdr:row>65</xdr:row>
      <xdr:rowOff>266700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66</xdr:row>
      <xdr:rowOff>57151</xdr:rowOff>
    </xdr:from>
    <xdr:to>
      <xdr:col>0</xdr:col>
      <xdr:colOff>809625</xdr:colOff>
      <xdr:row>66</xdr:row>
      <xdr:rowOff>247651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62</xdr:row>
      <xdr:rowOff>9525</xdr:rowOff>
    </xdr:from>
    <xdr:to>
      <xdr:col>0</xdr:col>
      <xdr:colOff>819151</xdr:colOff>
      <xdr:row>62</xdr:row>
      <xdr:rowOff>200025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65</xdr:row>
      <xdr:rowOff>66675</xdr:rowOff>
    </xdr:from>
    <xdr:to>
      <xdr:col>0</xdr:col>
      <xdr:colOff>819150</xdr:colOff>
      <xdr:row>65</xdr:row>
      <xdr:rowOff>266700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66</xdr:row>
      <xdr:rowOff>57151</xdr:rowOff>
    </xdr:from>
    <xdr:to>
      <xdr:col>0</xdr:col>
      <xdr:colOff>809625</xdr:colOff>
      <xdr:row>66</xdr:row>
      <xdr:rowOff>247651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64</xdr:row>
      <xdr:rowOff>9525</xdr:rowOff>
    </xdr:from>
    <xdr:to>
      <xdr:col>0</xdr:col>
      <xdr:colOff>819151</xdr:colOff>
      <xdr:row>64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64</xdr:row>
      <xdr:rowOff>9525</xdr:rowOff>
    </xdr:from>
    <xdr:to>
      <xdr:col>0</xdr:col>
      <xdr:colOff>819151</xdr:colOff>
      <xdr:row>64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64</xdr:row>
      <xdr:rowOff>9525</xdr:rowOff>
    </xdr:from>
    <xdr:to>
      <xdr:col>0</xdr:col>
      <xdr:colOff>819151</xdr:colOff>
      <xdr:row>64</xdr:row>
      <xdr:rowOff>200025</xdr:rowOff>
    </xdr:to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71437</xdr:colOff>
      <xdr:row>0</xdr:row>
      <xdr:rowOff>83343</xdr:rowOff>
    </xdr:from>
    <xdr:to>
      <xdr:col>12</xdr:col>
      <xdr:colOff>845344</xdr:colOff>
      <xdr:row>7</xdr:row>
      <xdr:rowOff>64292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12168187" y="83343"/>
          <a:ext cx="2857501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Naziv: Vrtec Antona Medveda Kamnik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Naslov: Novi trg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26/b, 1241 Kamnik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ID za DDV: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19727615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Matična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številka: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5050952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55</xdr:row>
      <xdr:rowOff>9525</xdr:rowOff>
    </xdr:from>
    <xdr:to>
      <xdr:col>0</xdr:col>
      <xdr:colOff>819151</xdr:colOff>
      <xdr:row>55</xdr:row>
      <xdr:rowOff>200025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58</xdr:row>
      <xdr:rowOff>66675</xdr:rowOff>
    </xdr:from>
    <xdr:to>
      <xdr:col>0</xdr:col>
      <xdr:colOff>819150</xdr:colOff>
      <xdr:row>58</xdr:row>
      <xdr:rowOff>266700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59</xdr:row>
      <xdr:rowOff>57151</xdr:rowOff>
    </xdr:from>
    <xdr:to>
      <xdr:col>0</xdr:col>
      <xdr:colOff>809625</xdr:colOff>
      <xdr:row>59</xdr:row>
      <xdr:rowOff>247651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55</xdr:row>
      <xdr:rowOff>9525</xdr:rowOff>
    </xdr:from>
    <xdr:to>
      <xdr:col>0</xdr:col>
      <xdr:colOff>819151</xdr:colOff>
      <xdr:row>55</xdr:row>
      <xdr:rowOff>200025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58</xdr:row>
      <xdr:rowOff>66675</xdr:rowOff>
    </xdr:from>
    <xdr:to>
      <xdr:col>0</xdr:col>
      <xdr:colOff>819150</xdr:colOff>
      <xdr:row>58</xdr:row>
      <xdr:rowOff>266700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59</xdr:row>
      <xdr:rowOff>57151</xdr:rowOff>
    </xdr:from>
    <xdr:to>
      <xdr:col>0</xdr:col>
      <xdr:colOff>809625</xdr:colOff>
      <xdr:row>59</xdr:row>
      <xdr:rowOff>247651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55</xdr:row>
      <xdr:rowOff>9525</xdr:rowOff>
    </xdr:from>
    <xdr:to>
      <xdr:col>0</xdr:col>
      <xdr:colOff>819151</xdr:colOff>
      <xdr:row>55</xdr:row>
      <xdr:rowOff>200025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58</xdr:row>
      <xdr:rowOff>66675</xdr:rowOff>
    </xdr:from>
    <xdr:to>
      <xdr:col>0</xdr:col>
      <xdr:colOff>819150</xdr:colOff>
      <xdr:row>58</xdr:row>
      <xdr:rowOff>266700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59</xdr:row>
      <xdr:rowOff>57151</xdr:rowOff>
    </xdr:from>
    <xdr:to>
      <xdr:col>0</xdr:col>
      <xdr:colOff>809625</xdr:colOff>
      <xdr:row>59</xdr:row>
      <xdr:rowOff>247651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57</xdr:row>
      <xdr:rowOff>9525</xdr:rowOff>
    </xdr:from>
    <xdr:to>
      <xdr:col>0</xdr:col>
      <xdr:colOff>819151</xdr:colOff>
      <xdr:row>57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57</xdr:row>
      <xdr:rowOff>9525</xdr:rowOff>
    </xdr:from>
    <xdr:to>
      <xdr:col>0</xdr:col>
      <xdr:colOff>819151</xdr:colOff>
      <xdr:row>57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57</xdr:row>
      <xdr:rowOff>9525</xdr:rowOff>
    </xdr:from>
    <xdr:to>
      <xdr:col>0</xdr:col>
      <xdr:colOff>819151</xdr:colOff>
      <xdr:row>57</xdr:row>
      <xdr:rowOff>200025</xdr:rowOff>
    </xdr:to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-1</xdr:colOff>
      <xdr:row>0</xdr:row>
      <xdr:rowOff>107156</xdr:rowOff>
    </xdr:from>
    <xdr:to>
      <xdr:col>12</xdr:col>
      <xdr:colOff>869157</xdr:colOff>
      <xdr:row>7</xdr:row>
      <xdr:rowOff>88105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 txBox="1"/>
      </xdr:nvSpPr>
      <xdr:spPr>
        <a:xfrm>
          <a:off x="12072937" y="107156"/>
          <a:ext cx="2917033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Naziv: Vrtec Antona Medveda Kamnik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Naslov: Novi trg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26/b, 1241 Kamnik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ID za DDV: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19727615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Matična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številka: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5050952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66</xdr:row>
      <xdr:rowOff>9525</xdr:rowOff>
    </xdr:from>
    <xdr:to>
      <xdr:col>0</xdr:col>
      <xdr:colOff>819151</xdr:colOff>
      <xdr:row>66</xdr:row>
      <xdr:rowOff>200025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69</xdr:row>
      <xdr:rowOff>66675</xdr:rowOff>
    </xdr:from>
    <xdr:to>
      <xdr:col>0</xdr:col>
      <xdr:colOff>819150</xdr:colOff>
      <xdr:row>69</xdr:row>
      <xdr:rowOff>266700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70</xdr:row>
      <xdr:rowOff>57151</xdr:rowOff>
    </xdr:from>
    <xdr:to>
      <xdr:col>0</xdr:col>
      <xdr:colOff>809625</xdr:colOff>
      <xdr:row>70</xdr:row>
      <xdr:rowOff>247651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66</xdr:row>
      <xdr:rowOff>9525</xdr:rowOff>
    </xdr:from>
    <xdr:to>
      <xdr:col>0</xdr:col>
      <xdr:colOff>819151</xdr:colOff>
      <xdr:row>66</xdr:row>
      <xdr:rowOff>200025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69</xdr:row>
      <xdr:rowOff>66675</xdr:rowOff>
    </xdr:from>
    <xdr:to>
      <xdr:col>0</xdr:col>
      <xdr:colOff>819150</xdr:colOff>
      <xdr:row>69</xdr:row>
      <xdr:rowOff>266700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70</xdr:row>
      <xdr:rowOff>57151</xdr:rowOff>
    </xdr:from>
    <xdr:to>
      <xdr:col>0</xdr:col>
      <xdr:colOff>809625</xdr:colOff>
      <xdr:row>70</xdr:row>
      <xdr:rowOff>247651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66</xdr:row>
      <xdr:rowOff>9525</xdr:rowOff>
    </xdr:from>
    <xdr:to>
      <xdr:col>0</xdr:col>
      <xdr:colOff>819151</xdr:colOff>
      <xdr:row>66</xdr:row>
      <xdr:rowOff>200025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69</xdr:row>
      <xdr:rowOff>66675</xdr:rowOff>
    </xdr:from>
    <xdr:to>
      <xdr:col>0</xdr:col>
      <xdr:colOff>819150</xdr:colOff>
      <xdr:row>69</xdr:row>
      <xdr:rowOff>266700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70</xdr:row>
      <xdr:rowOff>57151</xdr:rowOff>
    </xdr:from>
    <xdr:to>
      <xdr:col>0</xdr:col>
      <xdr:colOff>809625</xdr:colOff>
      <xdr:row>70</xdr:row>
      <xdr:rowOff>247651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68</xdr:row>
      <xdr:rowOff>9525</xdr:rowOff>
    </xdr:from>
    <xdr:to>
      <xdr:col>0</xdr:col>
      <xdr:colOff>819151</xdr:colOff>
      <xdr:row>68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68</xdr:row>
      <xdr:rowOff>9525</xdr:rowOff>
    </xdr:from>
    <xdr:to>
      <xdr:col>0</xdr:col>
      <xdr:colOff>819151</xdr:colOff>
      <xdr:row>68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68</xdr:row>
      <xdr:rowOff>9525</xdr:rowOff>
    </xdr:from>
    <xdr:to>
      <xdr:col>0</xdr:col>
      <xdr:colOff>819151</xdr:colOff>
      <xdr:row>68</xdr:row>
      <xdr:rowOff>200025</xdr:rowOff>
    </xdr:to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119062</xdr:colOff>
      <xdr:row>0</xdr:row>
      <xdr:rowOff>71437</xdr:rowOff>
    </xdr:from>
    <xdr:to>
      <xdr:col>12</xdr:col>
      <xdr:colOff>1012033</xdr:colOff>
      <xdr:row>7</xdr:row>
      <xdr:rowOff>52386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 txBox="1"/>
      </xdr:nvSpPr>
      <xdr:spPr>
        <a:xfrm>
          <a:off x="12144375" y="71437"/>
          <a:ext cx="2928939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Naziv: Vrtec Antona Medveda Kamnik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Naslov: Novi trg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26/b, 1241 Kamnik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ID za DDV: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19727615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Matična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številka: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5050952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45</xdr:row>
      <xdr:rowOff>9525</xdr:rowOff>
    </xdr:from>
    <xdr:to>
      <xdr:col>0</xdr:col>
      <xdr:colOff>819151</xdr:colOff>
      <xdr:row>45</xdr:row>
      <xdr:rowOff>200025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48</xdr:row>
      <xdr:rowOff>66675</xdr:rowOff>
    </xdr:from>
    <xdr:to>
      <xdr:col>0</xdr:col>
      <xdr:colOff>819150</xdr:colOff>
      <xdr:row>48</xdr:row>
      <xdr:rowOff>266700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49</xdr:row>
      <xdr:rowOff>57151</xdr:rowOff>
    </xdr:from>
    <xdr:to>
      <xdr:col>0</xdr:col>
      <xdr:colOff>809625</xdr:colOff>
      <xdr:row>49</xdr:row>
      <xdr:rowOff>247651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45</xdr:row>
      <xdr:rowOff>9525</xdr:rowOff>
    </xdr:from>
    <xdr:to>
      <xdr:col>0</xdr:col>
      <xdr:colOff>819151</xdr:colOff>
      <xdr:row>45</xdr:row>
      <xdr:rowOff>200025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48</xdr:row>
      <xdr:rowOff>66675</xdr:rowOff>
    </xdr:from>
    <xdr:to>
      <xdr:col>0</xdr:col>
      <xdr:colOff>819150</xdr:colOff>
      <xdr:row>48</xdr:row>
      <xdr:rowOff>266700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49</xdr:row>
      <xdr:rowOff>57151</xdr:rowOff>
    </xdr:from>
    <xdr:to>
      <xdr:col>0</xdr:col>
      <xdr:colOff>809625</xdr:colOff>
      <xdr:row>49</xdr:row>
      <xdr:rowOff>247651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45</xdr:row>
      <xdr:rowOff>9525</xdr:rowOff>
    </xdr:from>
    <xdr:to>
      <xdr:col>0</xdr:col>
      <xdr:colOff>819151</xdr:colOff>
      <xdr:row>45</xdr:row>
      <xdr:rowOff>200025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48</xdr:row>
      <xdr:rowOff>66675</xdr:rowOff>
    </xdr:from>
    <xdr:to>
      <xdr:col>0</xdr:col>
      <xdr:colOff>819150</xdr:colOff>
      <xdr:row>48</xdr:row>
      <xdr:rowOff>266700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49</xdr:row>
      <xdr:rowOff>57151</xdr:rowOff>
    </xdr:from>
    <xdr:to>
      <xdr:col>0</xdr:col>
      <xdr:colOff>809625</xdr:colOff>
      <xdr:row>49</xdr:row>
      <xdr:rowOff>247651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47</xdr:row>
      <xdr:rowOff>9525</xdr:rowOff>
    </xdr:from>
    <xdr:to>
      <xdr:col>0</xdr:col>
      <xdr:colOff>819151</xdr:colOff>
      <xdr:row>47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47</xdr:row>
      <xdr:rowOff>9525</xdr:rowOff>
    </xdr:from>
    <xdr:to>
      <xdr:col>0</xdr:col>
      <xdr:colOff>819151</xdr:colOff>
      <xdr:row>47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47</xdr:row>
      <xdr:rowOff>9525</xdr:rowOff>
    </xdr:from>
    <xdr:to>
      <xdr:col>0</xdr:col>
      <xdr:colOff>819151</xdr:colOff>
      <xdr:row>47</xdr:row>
      <xdr:rowOff>200025</xdr:rowOff>
    </xdr:to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0</xdr:row>
      <xdr:rowOff>110333</xdr:rowOff>
    </xdr:from>
    <xdr:to>
      <xdr:col>12</xdr:col>
      <xdr:colOff>924720</xdr:colOff>
      <xdr:row>7</xdr:row>
      <xdr:rowOff>91282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63F909D5-B79E-470C-8CA2-A2CFB806ADA4}"/>
            </a:ext>
          </a:extLst>
        </xdr:cNvPr>
        <xdr:cNvSpPr txBox="1"/>
      </xdr:nvSpPr>
      <xdr:spPr>
        <a:xfrm>
          <a:off x="12163425" y="110333"/>
          <a:ext cx="2753520" cy="11144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Naziv: Vrtec Antona Medveda Kamnik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Naslov: Novi trg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26/b, 1241 Kamnik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ID za DDV: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19727615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Matična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številka: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5050952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118</xdr:row>
      <xdr:rowOff>9525</xdr:rowOff>
    </xdr:from>
    <xdr:to>
      <xdr:col>0</xdr:col>
      <xdr:colOff>819151</xdr:colOff>
      <xdr:row>118</xdr:row>
      <xdr:rowOff>200025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5F58EB7-ABFE-457C-9E10-91AF1CE1CE90}"/>
            </a:ext>
          </a:extLst>
        </xdr:cNvPr>
        <xdr:cNvSpPr txBox="1"/>
      </xdr:nvSpPr>
      <xdr:spPr>
        <a:xfrm>
          <a:off x="19051" y="5560695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121</xdr:row>
      <xdr:rowOff>66675</xdr:rowOff>
    </xdr:from>
    <xdr:to>
      <xdr:col>0</xdr:col>
      <xdr:colOff>819150</xdr:colOff>
      <xdr:row>121</xdr:row>
      <xdr:rowOff>266700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F4CA5EC4-6B07-41F2-B10E-8FD0CD008B33}"/>
            </a:ext>
          </a:extLst>
        </xdr:cNvPr>
        <xdr:cNvSpPr txBox="1"/>
      </xdr:nvSpPr>
      <xdr:spPr>
        <a:xfrm>
          <a:off x="28575" y="5612130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122</xdr:row>
      <xdr:rowOff>57151</xdr:rowOff>
    </xdr:from>
    <xdr:to>
      <xdr:col>0</xdr:col>
      <xdr:colOff>809625</xdr:colOff>
      <xdr:row>122</xdr:row>
      <xdr:rowOff>247651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52F3FA8-37ED-4BF8-BC56-B88884AD5564}"/>
            </a:ext>
          </a:extLst>
        </xdr:cNvPr>
        <xdr:cNvSpPr txBox="1"/>
      </xdr:nvSpPr>
      <xdr:spPr>
        <a:xfrm>
          <a:off x="9525" y="5637847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118</xdr:row>
      <xdr:rowOff>9525</xdr:rowOff>
    </xdr:from>
    <xdr:to>
      <xdr:col>0</xdr:col>
      <xdr:colOff>819151</xdr:colOff>
      <xdr:row>118</xdr:row>
      <xdr:rowOff>200025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6F1C57D0-BD38-4763-BE09-E89C7101DA21}"/>
            </a:ext>
          </a:extLst>
        </xdr:cNvPr>
        <xdr:cNvSpPr txBox="1"/>
      </xdr:nvSpPr>
      <xdr:spPr>
        <a:xfrm>
          <a:off x="19051" y="5560695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121</xdr:row>
      <xdr:rowOff>66675</xdr:rowOff>
    </xdr:from>
    <xdr:to>
      <xdr:col>0</xdr:col>
      <xdr:colOff>819150</xdr:colOff>
      <xdr:row>121</xdr:row>
      <xdr:rowOff>266700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A24904A0-89B0-4CAA-B80C-24A8FFC3E297}"/>
            </a:ext>
          </a:extLst>
        </xdr:cNvPr>
        <xdr:cNvSpPr txBox="1"/>
      </xdr:nvSpPr>
      <xdr:spPr>
        <a:xfrm>
          <a:off x="28575" y="5612130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122</xdr:row>
      <xdr:rowOff>57151</xdr:rowOff>
    </xdr:from>
    <xdr:to>
      <xdr:col>0</xdr:col>
      <xdr:colOff>809625</xdr:colOff>
      <xdr:row>122</xdr:row>
      <xdr:rowOff>247651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596F428E-7772-4FA9-A38D-060753602CAD}"/>
            </a:ext>
          </a:extLst>
        </xdr:cNvPr>
        <xdr:cNvSpPr txBox="1"/>
      </xdr:nvSpPr>
      <xdr:spPr>
        <a:xfrm>
          <a:off x="9525" y="5637847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118</xdr:row>
      <xdr:rowOff>9525</xdr:rowOff>
    </xdr:from>
    <xdr:to>
      <xdr:col>0</xdr:col>
      <xdr:colOff>819151</xdr:colOff>
      <xdr:row>118</xdr:row>
      <xdr:rowOff>200025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D1359FD9-B494-4C8C-8690-51642F5E20DC}"/>
            </a:ext>
          </a:extLst>
        </xdr:cNvPr>
        <xdr:cNvSpPr txBox="1"/>
      </xdr:nvSpPr>
      <xdr:spPr>
        <a:xfrm>
          <a:off x="19051" y="55606950"/>
          <a:ext cx="800100" cy="190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121</xdr:row>
      <xdr:rowOff>66675</xdr:rowOff>
    </xdr:from>
    <xdr:to>
      <xdr:col>0</xdr:col>
      <xdr:colOff>819150</xdr:colOff>
      <xdr:row>121</xdr:row>
      <xdr:rowOff>266700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FB738D6E-3267-4543-91D2-90DA98A3FB18}"/>
            </a:ext>
          </a:extLst>
        </xdr:cNvPr>
        <xdr:cNvSpPr txBox="1"/>
      </xdr:nvSpPr>
      <xdr:spPr>
        <a:xfrm>
          <a:off x="28575" y="56121300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122</xdr:row>
      <xdr:rowOff>57151</xdr:rowOff>
    </xdr:from>
    <xdr:to>
      <xdr:col>0</xdr:col>
      <xdr:colOff>809625</xdr:colOff>
      <xdr:row>122</xdr:row>
      <xdr:rowOff>247651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AD9A0E7B-F5BB-420A-B5E3-898217C9AE86}"/>
            </a:ext>
          </a:extLst>
        </xdr:cNvPr>
        <xdr:cNvSpPr txBox="1"/>
      </xdr:nvSpPr>
      <xdr:spPr>
        <a:xfrm>
          <a:off x="9525" y="5637847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120</xdr:row>
      <xdr:rowOff>9525</xdr:rowOff>
    </xdr:from>
    <xdr:to>
      <xdr:col>0</xdr:col>
      <xdr:colOff>819151</xdr:colOff>
      <xdr:row>120</xdr:row>
      <xdr:rowOff>200025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EA351445-902F-4A48-8DAA-385E17263A1B}"/>
            </a:ext>
          </a:extLst>
        </xdr:cNvPr>
        <xdr:cNvSpPr txBox="1"/>
      </xdr:nvSpPr>
      <xdr:spPr>
        <a:xfrm>
          <a:off x="19051" y="5586412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120</xdr:row>
      <xdr:rowOff>9525</xdr:rowOff>
    </xdr:from>
    <xdr:to>
      <xdr:col>0</xdr:col>
      <xdr:colOff>819151</xdr:colOff>
      <xdr:row>120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6C024EE5-6A48-4A94-AE7D-0C8096EAE40A}"/>
            </a:ext>
          </a:extLst>
        </xdr:cNvPr>
        <xdr:cNvSpPr txBox="1"/>
      </xdr:nvSpPr>
      <xdr:spPr>
        <a:xfrm>
          <a:off x="19051" y="5586412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120</xdr:row>
      <xdr:rowOff>9525</xdr:rowOff>
    </xdr:from>
    <xdr:to>
      <xdr:col>0</xdr:col>
      <xdr:colOff>819151</xdr:colOff>
      <xdr:row>120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04D23AA3-553C-4EBF-A661-A6B6D0B7EF5E}"/>
            </a:ext>
          </a:extLst>
        </xdr:cNvPr>
        <xdr:cNvSpPr txBox="1"/>
      </xdr:nvSpPr>
      <xdr:spPr>
        <a:xfrm>
          <a:off x="19051" y="55864125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47626</xdr:colOff>
      <xdr:row>0</xdr:row>
      <xdr:rowOff>83344</xdr:rowOff>
    </xdr:from>
    <xdr:to>
      <xdr:col>12</xdr:col>
      <xdr:colOff>785813</xdr:colOff>
      <xdr:row>7</xdr:row>
      <xdr:rowOff>64293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2096751" y="83344"/>
          <a:ext cx="2774156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Naziv: Vrtec Antona Medveda Kamnik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Naslov: Novi trg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26/b, 1241 Kamnik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ID za DDV: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19727615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Matična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številka: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5050952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41</xdr:row>
      <xdr:rowOff>9525</xdr:rowOff>
    </xdr:from>
    <xdr:to>
      <xdr:col>0</xdr:col>
      <xdr:colOff>819151</xdr:colOff>
      <xdr:row>41</xdr:row>
      <xdr:rowOff>200025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9051" y="205644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44</xdr:row>
      <xdr:rowOff>66675</xdr:rowOff>
    </xdr:from>
    <xdr:to>
      <xdr:col>0</xdr:col>
      <xdr:colOff>819150</xdr:colOff>
      <xdr:row>44</xdr:row>
      <xdr:rowOff>266700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28575" y="2107882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45</xdr:row>
      <xdr:rowOff>57151</xdr:rowOff>
    </xdr:from>
    <xdr:to>
      <xdr:col>0</xdr:col>
      <xdr:colOff>809625</xdr:colOff>
      <xdr:row>45</xdr:row>
      <xdr:rowOff>247651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9525" y="213360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41</xdr:row>
      <xdr:rowOff>9525</xdr:rowOff>
    </xdr:from>
    <xdr:to>
      <xdr:col>0</xdr:col>
      <xdr:colOff>819151</xdr:colOff>
      <xdr:row>41</xdr:row>
      <xdr:rowOff>200025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19051" y="205644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44</xdr:row>
      <xdr:rowOff>66675</xdr:rowOff>
    </xdr:from>
    <xdr:to>
      <xdr:col>0</xdr:col>
      <xdr:colOff>819150</xdr:colOff>
      <xdr:row>44</xdr:row>
      <xdr:rowOff>266700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28575" y="2107882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45</xdr:row>
      <xdr:rowOff>57151</xdr:rowOff>
    </xdr:from>
    <xdr:to>
      <xdr:col>0</xdr:col>
      <xdr:colOff>809625</xdr:colOff>
      <xdr:row>45</xdr:row>
      <xdr:rowOff>247651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9525" y="213360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41</xdr:row>
      <xdr:rowOff>9525</xdr:rowOff>
    </xdr:from>
    <xdr:to>
      <xdr:col>0</xdr:col>
      <xdr:colOff>819151</xdr:colOff>
      <xdr:row>41</xdr:row>
      <xdr:rowOff>200025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/>
      </xdr:nvSpPr>
      <xdr:spPr>
        <a:xfrm>
          <a:off x="19051" y="20564475"/>
          <a:ext cx="800100" cy="190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44</xdr:row>
      <xdr:rowOff>66675</xdr:rowOff>
    </xdr:from>
    <xdr:to>
      <xdr:col>0</xdr:col>
      <xdr:colOff>819150</xdr:colOff>
      <xdr:row>44</xdr:row>
      <xdr:rowOff>266700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28575" y="21078825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45</xdr:row>
      <xdr:rowOff>57151</xdr:rowOff>
    </xdr:from>
    <xdr:to>
      <xdr:col>0</xdr:col>
      <xdr:colOff>809625</xdr:colOff>
      <xdr:row>45</xdr:row>
      <xdr:rowOff>247651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9525" y="213360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43</xdr:row>
      <xdr:rowOff>9525</xdr:rowOff>
    </xdr:from>
    <xdr:to>
      <xdr:col>0</xdr:col>
      <xdr:colOff>819151</xdr:colOff>
      <xdr:row>43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/>
      </xdr:nvSpPr>
      <xdr:spPr>
        <a:xfrm>
          <a:off x="19051" y="2082165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43</xdr:row>
      <xdr:rowOff>9525</xdr:rowOff>
    </xdr:from>
    <xdr:to>
      <xdr:col>0</xdr:col>
      <xdr:colOff>819151</xdr:colOff>
      <xdr:row>43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/>
      </xdr:nvSpPr>
      <xdr:spPr>
        <a:xfrm>
          <a:off x="19051" y="2082165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43</xdr:row>
      <xdr:rowOff>9525</xdr:rowOff>
    </xdr:from>
    <xdr:to>
      <xdr:col>0</xdr:col>
      <xdr:colOff>819151</xdr:colOff>
      <xdr:row>43</xdr:row>
      <xdr:rowOff>200025</xdr:rowOff>
    </xdr:to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/>
      </xdr:nvSpPr>
      <xdr:spPr>
        <a:xfrm>
          <a:off x="19051" y="20821650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381000</xdr:colOff>
      <xdr:row>0</xdr:row>
      <xdr:rowOff>59531</xdr:rowOff>
    </xdr:from>
    <xdr:to>
      <xdr:col>12</xdr:col>
      <xdr:colOff>976313</xdr:colOff>
      <xdr:row>7</xdr:row>
      <xdr:rowOff>40480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 txBox="1"/>
      </xdr:nvSpPr>
      <xdr:spPr>
        <a:xfrm>
          <a:off x="12370594" y="59531"/>
          <a:ext cx="2702719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Naziv: Vrtec Antona Medveda Kamnik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Naslov: Novi trg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26/b, 1241 Kamnik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ID za DDV: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19727615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Matična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številka: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5050952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60</xdr:row>
      <xdr:rowOff>9525</xdr:rowOff>
    </xdr:from>
    <xdr:to>
      <xdr:col>0</xdr:col>
      <xdr:colOff>819151</xdr:colOff>
      <xdr:row>60</xdr:row>
      <xdr:rowOff>200025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63</xdr:row>
      <xdr:rowOff>66675</xdr:rowOff>
    </xdr:from>
    <xdr:to>
      <xdr:col>0</xdr:col>
      <xdr:colOff>819150</xdr:colOff>
      <xdr:row>63</xdr:row>
      <xdr:rowOff>266700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64</xdr:row>
      <xdr:rowOff>57151</xdr:rowOff>
    </xdr:from>
    <xdr:to>
      <xdr:col>0</xdr:col>
      <xdr:colOff>809625</xdr:colOff>
      <xdr:row>64</xdr:row>
      <xdr:rowOff>247651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60</xdr:row>
      <xdr:rowOff>9525</xdr:rowOff>
    </xdr:from>
    <xdr:to>
      <xdr:col>0</xdr:col>
      <xdr:colOff>819151</xdr:colOff>
      <xdr:row>60</xdr:row>
      <xdr:rowOff>200025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63</xdr:row>
      <xdr:rowOff>66675</xdr:rowOff>
    </xdr:from>
    <xdr:to>
      <xdr:col>0</xdr:col>
      <xdr:colOff>819150</xdr:colOff>
      <xdr:row>63</xdr:row>
      <xdr:rowOff>266700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64</xdr:row>
      <xdr:rowOff>57151</xdr:rowOff>
    </xdr:from>
    <xdr:to>
      <xdr:col>0</xdr:col>
      <xdr:colOff>809625</xdr:colOff>
      <xdr:row>64</xdr:row>
      <xdr:rowOff>247651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60</xdr:row>
      <xdr:rowOff>9525</xdr:rowOff>
    </xdr:from>
    <xdr:to>
      <xdr:col>0</xdr:col>
      <xdr:colOff>819151</xdr:colOff>
      <xdr:row>60</xdr:row>
      <xdr:rowOff>200025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63</xdr:row>
      <xdr:rowOff>66675</xdr:rowOff>
    </xdr:from>
    <xdr:to>
      <xdr:col>0</xdr:col>
      <xdr:colOff>819150</xdr:colOff>
      <xdr:row>63</xdr:row>
      <xdr:rowOff>266700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64</xdr:row>
      <xdr:rowOff>57151</xdr:rowOff>
    </xdr:from>
    <xdr:to>
      <xdr:col>0</xdr:col>
      <xdr:colOff>809625</xdr:colOff>
      <xdr:row>64</xdr:row>
      <xdr:rowOff>247651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62</xdr:row>
      <xdr:rowOff>9525</xdr:rowOff>
    </xdr:from>
    <xdr:to>
      <xdr:col>0</xdr:col>
      <xdr:colOff>819151</xdr:colOff>
      <xdr:row>62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62</xdr:row>
      <xdr:rowOff>9525</xdr:rowOff>
    </xdr:from>
    <xdr:to>
      <xdr:col>0</xdr:col>
      <xdr:colOff>819151</xdr:colOff>
      <xdr:row>62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62</xdr:row>
      <xdr:rowOff>9525</xdr:rowOff>
    </xdr:from>
    <xdr:to>
      <xdr:col>0</xdr:col>
      <xdr:colOff>819151</xdr:colOff>
      <xdr:row>62</xdr:row>
      <xdr:rowOff>200025</xdr:rowOff>
    </xdr:to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142874</xdr:colOff>
      <xdr:row>0</xdr:row>
      <xdr:rowOff>59533</xdr:rowOff>
    </xdr:from>
    <xdr:to>
      <xdr:col>12</xdr:col>
      <xdr:colOff>988220</xdr:colOff>
      <xdr:row>7</xdr:row>
      <xdr:rowOff>40482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SpPr txBox="1"/>
      </xdr:nvSpPr>
      <xdr:spPr>
        <a:xfrm>
          <a:off x="12168187" y="59533"/>
          <a:ext cx="2893221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Naziv: Vrtec Antona Medveda Kamnik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Naslov: Novi trg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26/b, 1241 Kamnik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ID za DDV: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19727615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Matična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številka: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5050952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67</xdr:row>
      <xdr:rowOff>9525</xdr:rowOff>
    </xdr:from>
    <xdr:to>
      <xdr:col>0</xdr:col>
      <xdr:colOff>819151</xdr:colOff>
      <xdr:row>67</xdr:row>
      <xdr:rowOff>200025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70</xdr:row>
      <xdr:rowOff>66675</xdr:rowOff>
    </xdr:from>
    <xdr:to>
      <xdr:col>0</xdr:col>
      <xdr:colOff>819150</xdr:colOff>
      <xdr:row>70</xdr:row>
      <xdr:rowOff>266700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71</xdr:row>
      <xdr:rowOff>57151</xdr:rowOff>
    </xdr:from>
    <xdr:to>
      <xdr:col>0</xdr:col>
      <xdr:colOff>809625</xdr:colOff>
      <xdr:row>71</xdr:row>
      <xdr:rowOff>247651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67</xdr:row>
      <xdr:rowOff>9525</xdr:rowOff>
    </xdr:from>
    <xdr:to>
      <xdr:col>0</xdr:col>
      <xdr:colOff>819151</xdr:colOff>
      <xdr:row>67</xdr:row>
      <xdr:rowOff>200025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70</xdr:row>
      <xdr:rowOff>66675</xdr:rowOff>
    </xdr:from>
    <xdr:to>
      <xdr:col>0</xdr:col>
      <xdr:colOff>819150</xdr:colOff>
      <xdr:row>70</xdr:row>
      <xdr:rowOff>266700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71</xdr:row>
      <xdr:rowOff>57151</xdr:rowOff>
    </xdr:from>
    <xdr:to>
      <xdr:col>0</xdr:col>
      <xdr:colOff>809625</xdr:colOff>
      <xdr:row>71</xdr:row>
      <xdr:rowOff>247651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67</xdr:row>
      <xdr:rowOff>9525</xdr:rowOff>
    </xdr:from>
    <xdr:to>
      <xdr:col>0</xdr:col>
      <xdr:colOff>819151</xdr:colOff>
      <xdr:row>67</xdr:row>
      <xdr:rowOff>200025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0000000-0008-0000-1100-00000A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70</xdr:row>
      <xdr:rowOff>66675</xdr:rowOff>
    </xdr:from>
    <xdr:to>
      <xdr:col>0</xdr:col>
      <xdr:colOff>819150</xdr:colOff>
      <xdr:row>70</xdr:row>
      <xdr:rowOff>266700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71</xdr:row>
      <xdr:rowOff>57151</xdr:rowOff>
    </xdr:from>
    <xdr:to>
      <xdr:col>0</xdr:col>
      <xdr:colOff>809625</xdr:colOff>
      <xdr:row>71</xdr:row>
      <xdr:rowOff>247651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0000000-0008-0000-1100-00000C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69</xdr:row>
      <xdr:rowOff>9525</xdr:rowOff>
    </xdr:from>
    <xdr:to>
      <xdr:col>0</xdr:col>
      <xdr:colOff>819151</xdr:colOff>
      <xdr:row>69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0000000-0008-0000-1100-00000D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69</xdr:row>
      <xdr:rowOff>9525</xdr:rowOff>
    </xdr:from>
    <xdr:to>
      <xdr:col>0</xdr:col>
      <xdr:colOff>819151</xdr:colOff>
      <xdr:row>69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00000000-0008-0000-1100-00000E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69</xdr:row>
      <xdr:rowOff>9525</xdr:rowOff>
    </xdr:from>
    <xdr:to>
      <xdr:col>0</xdr:col>
      <xdr:colOff>819151</xdr:colOff>
      <xdr:row>69</xdr:row>
      <xdr:rowOff>200025</xdr:rowOff>
    </xdr:to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00000000-0008-0000-1100-00000F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71438</xdr:colOff>
      <xdr:row>0</xdr:row>
      <xdr:rowOff>95250</xdr:rowOff>
    </xdr:from>
    <xdr:to>
      <xdr:col>12</xdr:col>
      <xdr:colOff>928688</xdr:colOff>
      <xdr:row>7</xdr:row>
      <xdr:rowOff>76199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SpPr txBox="1"/>
      </xdr:nvSpPr>
      <xdr:spPr>
        <a:xfrm>
          <a:off x="12132469" y="95250"/>
          <a:ext cx="2976563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Naziv: Vrtec Antona Medveda Kamnik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Naslov: Novi trg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26/b, 1241 Kamnik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ID za DDV: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19727615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Matična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številka: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5050952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76</xdr:row>
      <xdr:rowOff>9525</xdr:rowOff>
    </xdr:from>
    <xdr:to>
      <xdr:col>0</xdr:col>
      <xdr:colOff>819151</xdr:colOff>
      <xdr:row>76</xdr:row>
      <xdr:rowOff>200025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79</xdr:row>
      <xdr:rowOff>66675</xdr:rowOff>
    </xdr:from>
    <xdr:to>
      <xdr:col>0</xdr:col>
      <xdr:colOff>819150</xdr:colOff>
      <xdr:row>79</xdr:row>
      <xdr:rowOff>266700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80</xdr:row>
      <xdr:rowOff>57151</xdr:rowOff>
    </xdr:from>
    <xdr:to>
      <xdr:col>0</xdr:col>
      <xdr:colOff>809625</xdr:colOff>
      <xdr:row>80</xdr:row>
      <xdr:rowOff>247651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76</xdr:row>
      <xdr:rowOff>9525</xdr:rowOff>
    </xdr:from>
    <xdr:to>
      <xdr:col>0</xdr:col>
      <xdr:colOff>819151</xdr:colOff>
      <xdr:row>76</xdr:row>
      <xdr:rowOff>200025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79</xdr:row>
      <xdr:rowOff>66675</xdr:rowOff>
    </xdr:from>
    <xdr:to>
      <xdr:col>0</xdr:col>
      <xdr:colOff>819150</xdr:colOff>
      <xdr:row>79</xdr:row>
      <xdr:rowOff>266700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80</xdr:row>
      <xdr:rowOff>57151</xdr:rowOff>
    </xdr:from>
    <xdr:to>
      <xdr:col>0</xdr:col>
      <xdr:colOff>809625</xdr:colOff>
      <xdr:row>80</xdr:row>
      <xdr:rowOff>247651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76</xdr:row>
      <xdr:rowOff>9525</xdr:rowOff>
    </xdr:from>
    <xdr:to>
      <xdr:col>0</xdr:col>
      <xdr:colOff>819151</xdr:colOff>
      <xdr:row>76</xdr:row>
      <xdr:rowOff>200025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79</xdr:row>
      <xdr:rowOff>66675</xdr:rowOff>
    </xdr:from>
    <xdr:to>
      <xdr:col>0</xdr:col>
      <xdr:colOff>819150</xdr:colOff>
      <xdr:row>79</xdr:row>
      <xdr:rowOff>266700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80</xdr:row>
      <xdr:rowOff>57151</xdr:rowOff>
    </xdr:from>
    <xdr:to>
      <xdr:col>0</xdr:col>
      <xdr:colOff>809625</xdr:colOff>
      <xdr:row>80</xdr:row>
      <xdr:rowOff>247651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0000000-0008-0000-1400-00000C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78</xdr:row>
      <xdr:rowOff>9525</xdr:rowOff>
    </xdr:from>
    <xdr:to>
      <xdr:col>0</xdr:col>
      <xdr:colOff>819151</xdr:colOff>
      <xdr:row>78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0000000-0008-0000-1400-00000D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78</xdr:row>
      <xdr:rowOff>9525</xdr:rowOff>
    </xdr:from>
    <xdr:to>
      <xdr:col>0</xdr:col>
      <xdr:colOff>819151</xdr:colOff>
      <xdr:row>78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00000000-0008-0000-1400-00000E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78</xdr:row>
      <xdr:rowOff>9525</xdr:rowOff>
    </xdr:from>
    <xdr:to>
      <xdr:col>0</xdr:col>
      <xdr:colOff>819151</xdr:colOff>
      <xdr:row>78</xdr:row>
      <xdr:rowOff>200025</xdr:rowOff>
    </xdr:to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00000000-0008-0000-1400-00000F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63500</xdr:colOff>
      <xdr:row>0</xdr:row>
      <xdr:rowOff>70645</xdr:rowOff>
    </xdr:from>
    <xdr:to>
      <xdr:col>12</xdr:col>
      <xdr:colOff>863600</xdr:colOff>
      <xdr:row>7</xdr:row>
      <xdr:rowOff>51594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DA858975-22B3-4709-8282-252AE124751D}"/>
            </a:ext>
          </a:extLst>
        </xdr:cNvPr>
        <xdr:cNvSpPr txBox="1"/>
      </xdr:nvSpPr>
      <xdr:spPr>
        <a:xfrm>
          <a:off x="12026900" y="70645"/>
          <a:ext cx="2847975" cy="12287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Naziv: Vrtec Antona Medveda Kamnik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Naslov: Novi trg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26/b, 1241 Kamnik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ID za DDV: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19727615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Matična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številka: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5050952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44</xdr:row>
      <xdr:rowOff>9525</xdr:rowOff>
    </xdr:from>
    <xdr:to>
      <xdr:col>0</xdr:col>
      <xdr:colOff>819151</xdr:colOff>
      <xdr:row>44</xdr:row>
      <xdr:rowOff>200025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AA2D3D3-DF91-466B-8895-F2B960CA221A}"/>
            </a:ext>
          </a:extLst>
        </xdr:cNvPr>
        <xdr:cNvSpPr txBox="1"/>
      </xdr:nvSpPr>
      <xdr:spPr>
        <a:xfrm>
          <a:off x="19051" y="1250632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47</xdr:row>
      <xdr:rowOff>66675</xdr:rowOff>
    </xdr:from>
    <xdr:to>
      <xdr:col>0</xdr:col>
      <xdr:colOff>819150</xdr:colOff>
      <xdr:row>47</xdr:row>
      <xdr:rowOff>266700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F04F038D-2C51-498B-B910-D5CC41C8AAE5}"/>
            </a:ext>
          </a:extLst>
        </xdr:cNvPr>
        <xdr:cNvSpPr txBox="1"/>
      </xdr:nvSpPr>
      <xdr:spPr>
        <a:xfrm>
          <a:off x="28575" y="1302067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48</xdr:row>
      <xdr:rowOff>57151</xdr:rowOff>
    </xdr:from>
    <xdr:to>
      <xdr:col>0</xdr:col>
      <xdr:colOff>809625</xdr:colOff>
      <xdr:row>48</xdr:row>
      <xdr:rowOff>247651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EB94CB55-A3C6-49F0-86A3-46B37143463C}"/>
            </a:ext>
          </a:extLst>
        </xdr:cNvPr>
        <xdr:cNvSpPr txBox="1"/>
      </xdr:nvSpPr>
      <xdr:spPr>
        <a:xfrm>
          <a:off x="9525" y="1327785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44</xdr:row>
      <xdr:rowOff>9525</xdr:rowOff>
    </xdr:from>
    <xdr:to>
      <xdr:col>0</xdr:col>
      <xdr:colOff>819151</xdr:colOff>
      <xdr:row>44</xdr:row>
      <xdr:rowOff>200025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A15FF501-1625-4CB6-B565-488E2EAF5C88}"/>
            </a:ext>
          </a:extLst>
        </xdr:cNvPr>
        <xdr:cNvSpPr txBox="1"/>
      </xdr:nvSpPr>
      <xdr:spPr>
        <a:xfrm>
          <a:off x="19051" y="1250632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47</xdr:row>
      <xdr:rowOff>66675</xdr:rowOff>
    </xdr:from>
    <xdr:to>
      <xdr:col>0</xdr:col>
      <xdr:colOff>819150</xdr:colOff>
      <xdr:row>47</xdr:row>
      <xdr:rowOff>266700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8E8A99F8-60E0-4126-ABE7-93E3A5EC2E19}"/>
            </a:ext>
          </a:extLst>
        </xdr:cNvPr>
        <xdr:cNvSpPr txBox="1"/>
      </xdr:nvSpPr>
      <xdr:spPr>
        <a:xfrm>
          <a:off x="28575" y="1302067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48</xdr:row>
      <xdr:rowOff>57151</xdr:rowOff>
    </xdr:from>
    <xdr:to>
      <xdr:col>0</xdr:col>
      <xdr:colOff>809625</xdr:colOff>
      <xdr:row>48</xdr:row>
      <xdr:rowOff>247651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77371021-4899-460F-B4A1-B030697782C6}"/>
            </a:ext>
          </a:extLst>
        </xdr:cNvPr>
        <xdr:cNvSpPr txBox="1"/>
      </xdr:nvSpPr>
      <xdr:spPr>
        <a:xfrm>
          <a:off x="9525" y="1327785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44</xdr:row>
      <xdr:rowOff>9525</xdr:rowOff>
    </xdr:from>
    <xdr:to>
      <xdr:col>0</xdr:col>
      <xdr:colOff>819151</xdr:colOff>
      <xdr:row>44</xdr:row>
      <xdr:rowOff>200025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BF711A38-DDB7-4D2B-9567-57F42DC8C04E}"/>
            </a:ext>
          </a:extLst>
        </xdr:cNvPr>
        <xdr:cNvSpPr txBox="1"/>
      </xdr:nvSpPr>
      <xdr:spPr>
        <a:xfrm>
          <a:off x="19051" y="12506325"/>
          <a:ext cx="800100" cy="190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47</xdr:row>
      <xdr:rowOff>66675</xdr:rowOff>
    </xdr:from>
    <xdr:to>
      <xdr:col>0</xdr:col>
      <xdr:colOff>819150</xdr:colOff>
      <xdr:row>47</xdr:row>
      <xdr:rowOff>266700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701123E3-B954-4DB1-B6B6-8FE6C61177C0}"/>
            </a:ext>
          </a:extLst>
        </xdr:cNvPr>
        <xdr:cNvSpPr txBox="1"/>
      </xdr:nvSpPr>
      <xdr:spPr>
        <a:xfrm>
          <a:off x="28575" y="13020675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48</xdr:row>
      <xdr:rowOff>57151</xdr:rowOff>
    </xdr:from>
    <xdr:to>
      <xdr:col>0</xdr:col>
      <xdr:colOff>809625</xdr:colOff>
      <xdr:row>48</xdr:row>
      <xdr:rowOff>247651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EC48375F-E81E-4E9B-8226-D6B8702F14C2}"/>
            </a:ext>
          </a:extLst>
        </xdr:cNvPr>
        <xdr:cNvSpPr txBox="1"/>
      </xdr:nvSpPr>
      <xdr:spPr>
        <a:xfrm>
          <a:off x="9525" y="1327785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46</xdr:row>
      <xdr:rowOff>9525</xdr:rowOff>
    </xdr:from>
    <xdr:to>
      <xdr:col>0</xdr:col>
      <xdr:colOff>819151</xdr:colOff>
      <xdr:row>46</xdr:row>
      <xdr:rowOff>200025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D9276CD8-4B78-4D51-B10D-745A652D8470}"/>
            </a:ext>
          </a:extLst>
        </xdr:cNvPr>
        <xdr:cNvSpPr txBox="1"/>
      </xdr:nvSpPr>
      <xdr:spPr>
        <a:xfrm>
          <a:off x="19051" y="127635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46</xdr:row>
      <xdr:rowOff>9525</xdr:rowOff>
    </xdr:from>
    <xdr:to>
      <xdr:col>0</xdr:col>
      <xdr:colOff>819151</xdr:colOff>
      <xdr:row>46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259A9366-549F-41E9-9C08-7218F88E46C5}"/>
            </a:ext>
          </a:extLst>
        </xdr:cNvPr>
        <xdr:cNvSpPr txBox="1"/>
      </xdr:nvSpPr>
      <xdr:spPr>
        <a:xfrm>
          <a:off x="19051" y="127635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46</xdr:row>
      <xdr:rowOff>9525</xdr:rowOff>
    </xdr:from>
    <xdr:to>
      <xdr:col>0</xdr:col>
      <xdr:colOff>819151</xdr:colOff>
      <xdr:row>46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A4774C26-BAFB-4BA0-945F-A7B63EB2C614}"/>
            </a:ext>
          </a:extLst>
        </xdr:cNvPr>
        <xdr:cNvSpPr txBox="1"/>
      </xdr:nvSpPr>
      <xdr:spPr>
        <a:xfrm>
          <a:off x="19051" y="12763500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152400</xdr:colOff>
      <xdr:row>0</xdr:row>
      <xdr:rowOff>82551</xdr:rowOff>
    </xdr:from>
    <xdr:to>
      <xdr:col>12</xdr:col>
      <xdr:colOff>825500</xdr:colOff>
      <xdr:row>7</xdr:row>
      <xdr:rowOff>127000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2319000" y="82551"/>
          <a:ext cx="2768600" cy="12001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Naziv: Vrtec Antona Medveda Kamnik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Naslov: Novi trg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26/b, 1241 Kamnik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ID za DDV: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19727615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Matična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številka: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5050952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41</xdr:row>
      <xdr:rowOff>9525</xdr:rowOff>
    </xdr:from>
    <xdr:to>
      <xdr:col>0</xdr:col>
      <xdr:colOff>819151</xdr:colOff>
      <xdr:row>41</xdr:row>
      <xdr:rowOff>200025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9051" y="205644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44</xdr:row>
      <xdr:rowOff>66675</xdr:rowOff>
    </xdr:from>
    <xdr:to>
      <xdr:col>0</xdr:col>
      <xdr:colOff>819150</xdr:colOff>
      <xdr:row>44</xdr:row>
      <xdr:rowOff>266700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28575" y="2107882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45</xdr:row>
      <xdr:rowOff>57151</xdr:rowOff>
    </xdr:from>
    <xdr:to>
      <xdr:col>0</xdr:col>
      <xdr:colOff>809625</xdr:colOff>
      <xdr:row>45</xdr:row>
      <xdr:rowOff>247651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9525" y="213360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41</xdr:row>
      <xdr:rowOff>9525</xdr:rowOff>
    </xdr:from>
    <xdr:to>
      <xdr:col>0</xdr:col>
      <xdr:colOff>819151</xdr:colOff>
      <xdr:row>41</xdr:row>
      <xdr:rowOff>200025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19051" y="205644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44</xdr:row>
      <xdr:rowOff>66675</xdr:rowOff>
    </xdr:from>
    <xdr:to>
      <xdr:col>0</xdr:col>
      <xdr:colOff>819150</xdr:colOff>
      <xdr:row>44</xdr:row>
      <xdr:rowOff>266700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28575" y="2107882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45</xdr:row>
      <xdr:rowOff>57151</xdr:rowOff>
    </xdr:from>
    <xdr:to>
      <xdr:col>0</xdr:col>
      <xdr:colOff>809625</xdr:colOff>
      <xdr:row>45</xdr:row>
      <xdr:rowOff>247651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/>
      </xdr:nvSpPr>
      <xdr:spPr>
        <a:xfrm>
          <a:off x="9525" y="213360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41</xdr:row>
      <xdr:rowOff>9525</xdr:rowOff>
    </xdr:from>
    <xdr:to>
      <xdr:col>0</xdr:col>
      <xdr:colOff>819151</xdr:colOff>
      <xdr:row>41</xdr:row>
      <xdr:rowOff>200025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/>
      </xdr:nvSpPr>
      <xdr:spPr>
        <a:xfrm>
          <a:off x="19051" y="20564475"/>
          <a:ext cx="800100" cy="190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44</xdr:row>
      <xdr:rowOff>66675</xdr:rowOff>
    </xdr:from>
    <xdr:to>
      <xdr:col>0</xdr:col>
      <xdr:colOff>819150</xdr:colOff>
      <xdr:row>44</xdr:row>
      <xdr:rowOff>266700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/>
      </xdr:nvSpPr>
      <xdr:spPr>
        <a:xfrm>
          <a:off x="28575" y="21078825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45</xdr:row>
      <xdr:rowOff>57151</xdr:rowOff>
    </xdr:from>
    <xdr:to>
      <xdr:col>0</xdr:col>
      <xdr:colOff>809625</xdr:colOff>
      <xdr:row>45</xdr:row>
      <xdr:rowOff>247651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/>
      </xdr:nvSpPr>
      <xdr:spPr>
        <a:xfrm>
          <a:off x="9525" y="213360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43</xdr:row>
      <xdr:rowOff>9525</xdr:rowOff>
    </xdr:from>
    <xdr:to>
      <xdr:col>0</xdr:col>
      <xdr:colOff>819151</xdr:colOff>
      <xdr:row>43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 txBox="1"/>
      </xdr:nvSpPr>
      <xdr:spPr>
        <a:xfrm>
          <a:off x="19051" y="2082165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43</xdr:row>
      <xdr:rowOff>9525</xdr:rowOff>
    </xdr:from>
    <xdr:to>
      <xdr:col>0</xdr:col>
      <xdr:colOff>819151</xdr:colOff>
      <xdr:row>43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/>
      </xdr:nvSpPr>
      <xdr:spPr>
        <a:xfrm>
          <a:off x="19051" y="2082165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43</xdr:row>
      <xdr:rowOff>9525</xdr:rowOff>
    </xdr:from>
    <xdr:to>
      <xdr:col>0</xdr:col>
      <xdr:colOff>819151</xdr:colOff>
      <xdr:row>43</xdr:row>
      <xdr:rowOff>200025</xdr:rowOff>
    </xdr:to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 txBox="1"/>
      </xdr:nvSpPr>
      <xdr:spPr>
        <a:xfrm>
          <a:off x="19051" y="20821650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142874</xdr:colOff>
      <xdr:row>0</xdr:row>
      <xdr:rowOff>83344</xdr:rowOff>
    </xdr:from>
    <xdr:to>
      <xdr:col>12</xdr:col>
      <xdr:colOff>916781</xdr:colOff>
      <xdr:row>7</xdr:row>
      <xdr:rowOff>64293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SpPr txBox="1"/>
      </xdr:nvSpPr>
      <xdr:spPr>
        <a:xfrm>
          <a:off x="12215812" y="83344"/>
          <a:ext cx="2952750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Naziv: Vrtec Antona Medveda Kamnik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Naslov: Novi trg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26/b, 1241 Kamnik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ID za DDV: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19727615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Matična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številka: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5050952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81</xdr:row>
      <xdr:rowOff>9525</xdr:rowOff>
    </xdr:from>
    <xdr:to>
      <xdr:col>0</xdr:col>
      <xdr:colOff>819151</xdr:colOff>
      <xdr:row>81</xdr:row>
      <xdr:rowOff>200025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84</xdr:row>
      <xdr:rowOff>66675</xdr:rowOff>
    </xdr:from>
    <xdr:to>
      <xdr:col>0</xdr:col>
      <xdr:colOff>819150</xdr:colOff>
      <xdr:row>84</xdr:row>
      <xdr:rowOff>266700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85</xdr:row>
      <xdr:rowOff>57151</xdr:rowOff>
    </xdr:from>
    <xdr:to>
      <xdr:col>0</xdr:col>
      <xdr:colOff>809625</xdr:colOff>
      <xdr:row>85</xdr:row>
      <xdr:rowOff>247651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0000000-0008-0000-1500-000006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81</xdr:row>
      <xdr:rowOff>9525</xdr:rowOff>
    </xdr:from>
    <xdr:to>
      <xdr:col>0</xdr:col>
      <xdr:colOff>819151</xdr:colOff>
      <xdr:row>81</xdr:row>
      <xdr:rowOff>200025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1500-000007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84</xdr:row>
      <xdr:rowOff>66675</xdr:rowOff>
    </xdr:from>
    <xdr:to>
      <xdr:col>0</xdr:col>
      <xdr:colOff>819150</xdr:colOff>
      <xdr:row>84</xdr:row>
      <xdr:rowOff>266700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1500-000008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85</xdr:row>
      <xdr:rowOff>57151</xdr:rowOff>
    </xdr:from>
    <xdr:to>
      <xdr:col>0</xdr:col>
      <xdr:colOff>809625</xdr:colOff>
      <xdr:row>85</xdr:row>
      <xdr:rowOff>247651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0000000-0008-0000-1500-000009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81</xdr:row>
      <xdr:rowOff>9525</xdr:rowOff>
    </xdr:from>
    <xdr:to>
      <xdr:col>0</xdr:col>
      <xdr:colOff>819151</xdr:colOff>
      <xdr:row>81</xdr:row>
      <xdr:rowOff>200025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0000000-0008-0000-1500-00000A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84</xdr:row>
      <xdr:rowOff>66675</xdr:rowOff>
    </xdr:from>
    <xdr:to>
      <xdr:col>0</xdr:col>
      <xdr:colOff>819150</xdr:colOff>
      <xdr:row>84</xdr:row>
      <xdr:rowOff>266700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0000000-0008-0000-1500-00000B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85</xdr:row>
      <xdr:rowOff>57151</xdr:rowOff>
    </xdr:from>
    <xdr:to>
      <xdr:col>0</xdr:col>
      <xdr:colOff>809625</xdr:colOff>
      <xdr:row>85</xdr:row>
      <xdr:rowOff>247651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0000000-0008-0000-1500-00000C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83</xdr:row>
      <xdr:rowOff>9525</xdr:rowOff>
    </xdr:from>
    <xdr:to>
      <xdr:col>0</xdr:col>
      <xdr:colOff>819151</xdr:colOff>
      <xdr:row>83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0000000-0008-0000-1500-00000D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83</xdr:row>
      <xdr:rowOff>9525</xdr:rowOff>
    </xdr:from>
    <xdr:to>
      <xdr:col>0</xdr:col>
      <xdr:colOff>819151</xdr:colOff>
      <xdr:row>83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00000000-0008-0000-1500-00000E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83</xdr:row>
      <xdr:rowOff>9525</xdr:rowOff>
    </xdr:from>
    <xdr:to>
      <xdr:col>0</xdr:col>
      <xdr:colOff>819151</xdr:colOff>
      <xdr:row>83</xdr:row>
      <xdr:rowOff>200025</xdr:rowOff>
    </xdr:to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00000000-0008-0000-1500-00000F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71438</xdr:colOff>
      <xdr:row>0</xdr:row>
      <xdr:rowOff>83344</xdr:rowOff>
    </xdr:from>
    <xdr:to>
      <xdr:col>12</xdr:col>
      <xdr:colOff>892970</xdr:colOff>
      <xdr:row>7</xdr:row>
      <xdr:rowOff>64293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SpPr txBox="1"/>
      </xdr:nvSpPr>
      <xdr:spPr>
        <a:xfrm>
          <a:off x="12156282" y="83344"/>
          <a:ext cx="2833688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Naziv: Vrtec Antona Medveda Kamnik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Naslov: Novi trg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26/b, 1241 Kamnik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ID za DDV: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19727615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Matična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številka: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5050952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142</xdr:row>
      <xdr:rowOff>9525</xdr:rowOff>
    </xdr:from>
    <xdr:to>
      <xdr:col>0</xdr:col>
      <xdr:colOff>819151</xdr:colOff>
      <xdr:row>142</xdr:row>
      <xdr:rowOff>200025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145</xdr:row>
      <xdr:rowOff>66675</xdr:rowOff>
    </xdr:from>
    <xdr:to>
      <xdr:col>0</xdr:col>
      <xdr:colOff>819150</xdr:colOff>
      <xdr:row>145</xdr:row>
      <xdr:rowOff>266700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146</xdr:row>
      <xdr:rowOff>57151</xdr:rowOff>
    </xdr:from>
    <xdr:to>
      <xdr:col>0</xdr:col>
      <xdr:colOff>809625</xdr:colOff>
      <xdr:row>146</xdr:row>
      <xdr:rowOff>247651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0000000-0008-0000-1700-000006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142</xdr:row>
      <xdr:rowOff>9525</xdr:rowOff>
    </xdr:from>
    <xdr:to>
      <xdr:col>0</xdr:col>
      <xdr:colOff>819151</xdr:colOff>
      <xdr:row>142</xdr:row>
      <xdr:rowOff>200025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1700-000007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145</xdr:row>
      <xdr:rowOff>66675</xdr:rowOff>
    </xdr:from>
    <xdr:to>
      <xdr:col>0</xdr:col>
      <xdr:colOff>819150</xdr:colOff>
      <xdr:row>145</xdr:row>
      <xdr:rowOff>266700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1700-000008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146</xdr:row>
      <xdr:rowOff>57151</xdr:rowOff>
    </xdr:from>
    <xdr:to>
      <xdr:col>0</xdr:col>
      <xdr:colOff>809625</xdr:colOff>
      <xdr:row>146</xdr:row>
      <xdr:rowOff>247651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0000000-0008-0000-1700-000009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142</xdr:row>
      <xdr:rowOff>9525</xdr:rowOff>
    </xdr:from>
    <xdr:to>
      <xdr:col>0</xdr:col>
      <xdr:colOff>819151</xdr:colOff>
      <xdr:row>142</xdr:row>
      <xdr:rowOff>200025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0000000-0008-0000-1700-00000A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145</xdr:row>
      <xdr:rowOff>66675</xdr:rowOff>
    </xdr:from>
    <xdr:to>
      <xdr:col>0</xdr:col>
      <xdr:colOff>819150</xdr:colOff>
      <xdr:row>145</xdr:row>
      <xdr:rowOff>266700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0000000-0008-0000-1700-00000B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146</xdr:row>
      <xdr:rowOff>57151</xdr:rowOff>
    </xdr:from>
    <xdr:to>
      <xdr:col>0</xdr:col>
      <xdr:colOff>809625</xdr:colOff>
      <xdr:row>146</xdr:row>
      <xdr:rowOff>247651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0000000-0008-0000-1700-00000C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144</xdr:row>
      <xdr:rowOff>9525</xdr:rowOff>
    </xdr:from>
    <xdr:to>
      <xdr:col>0</xdr:col>
      <xdr:colOff>819151</xdr:colOff>
      <xdr:row>144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0000000-0008-0000-1700-00000D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144</xdr:row>
      <xdr:rowOff>9525</xdr:rowOff>
    </xdr:from>
    <xdr:to>
      <xdr:col>0</xdr:col>
      <xdr:colOff>819151</xdr:colOff>
      <xdr:row>144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00000000-0008-0000-1700-00000E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144</xdr:row>
      <xdr:rowOff>9525</xdr:rowOff>
    </xdr:from>
    <xdr:to>
      <xdr:col>0</xdr:col>
      <xdr:colOff>819151</xdr:colOff>
      <xdr:row>144</xdr:row>
      <xdr:rowOff>200025</xdr:rowOff>
    </xdr:to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00000000-0008-0000-1700-00000F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321468</xdr:colOff>
      <xdr:row>0</xdr:row>
      <xdr:rowOff>59531</xdr:rowOff>
    </xdr:from>
    <xdr:to>
      <xdr:col>12</xdr:col>
      <xdr:colOff>1023939</xdr:colOff>
      <xdr:row>7</xdr:row>
      <xdr:rowOff>40480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SpPr txBox="1"/>
      </xdr:nvSpPr>
      <xdr:spPr>
        <a:xfrm>
          <a:off x="12215812" y="59531"/>
          <a:ext cx="2857502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Naziv: Vrtec Antona Medveda Kamnik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Naslov: Novi trg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26/b, 1241 Kamnik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ID za DDV: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19727615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Matična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številka: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5050952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65</xdr:row>
      <xdr:rowOff>9525</xdr:rowOff>
    </xdr:from>
    <xdr:to>
      <xdr:col>0</xdr:col>
      <xdr:colOff>819151</xdr:colOff>
      <xdr:row>65</xdr:row>
      <xdr:rowOff>200025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68</xdr:row>
      <xdr:rowOff>66675</xdr:rowOff>
    </xdr:from>
    <xdr:to>
      <xdr:col>0</xdr:col>
      <xdr:colOff>819150</xdr:colOff>
      <xdr:row>68</xdr:row>
      <xdr:rowOff>266700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69</xdr:row>
      <xdr:rowOff>57151</xdr:rowOff>
    </xdr:from>
    <xdr:to>
      <xdr:col>0</xdr:col>
      <xdr:colOff>809625</xdr:colOff>
      <xdr:row>69</xdr:row>
      <xdr:rowOff>247651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65</xdr:row>
      <xdr:rowOff>9525</xdr:rowOff>
    </xdr:from>
    <xdr:to>
      <xdr:col>0</xdr:col>
      <xdr:colOff>819151</xdr:colOff>
      <xdr:row>65</xdr:row>
      <xdr:rowOff>200025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68</xdr:row>
      <xdr:rowOff>66675</xdr:rowOff>
    </xdr:from>
    <xdr:to>
      <xdr:col>0</xdr:col>
      <xdr:colOff>819150</xdr:colOff>
      <xdr:row>68</xdr:row>
      <xdr:rowOff>266700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69</xdr:row>
      <xdr:rowOff>57151</xdr:rowOff>
    </xdr:from>
    <xdr:to>
      <xdr:col>0</xdr:col>
      <xdr:colOff>809625</xdr:colOff>
      <xdr:row>69</xdr:row>
      <xdr:rowOff>247651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65</xdr:row>
      <xdr:rowOff>9525</xdr:rowOff>
    </xdr:from>
    <xdr:to>
      <xdr:col>0</xdr:col>
      <xdr:colOff>819151</xdr:colOff>
      <xdr:row>65</xdr:row>
      <xdr:rowOff>200025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68</xdr:row>
      <xdr:rowOff>66675</xdr:rowOff>
    </xdr:from>
    <xdr:to>
      <xdr:col>0</xdr:col>
      <xdr:colOff>819150</xdr:colOff>
      <xdr:row>68</xdr:row>
      <xdr:rowOff>266700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69</xdr:row>
      <xdr:rowOff>57151</xdr:rowOff>
    </xdr:from>
    <xdr:to>
      <xdr:col>0</xdr:col>
      <xdr:colOff>809625</xdr:colOff>
      <xdr:row>69</xdr:row>
      <xdr:rowOff>247651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67</xdr:row>
      <xdr:rowOff>9525</xdr:rowOff>
    </xdr:from>
    <xdr:to>
      <xdr:col>0</xdr:col>
      <xdr:colOff>819151</xdr:colOff>
      <xdr:row>67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67</xdr:row>
      <xdr:rowOff>9525</xdr:rowOff>
    </xdr:from>
    <xdr:to>
      <xdr:col>0</xdr:col>
      <xdr:colOff>819151</xdr:colOff>
      <xdr:row>67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67</xdr:row>
      <xdr:rowOff>9525</xdr:rowOff>
    </xdr:from>
    <xdr:to>
      <xdr:col>0</xdr:col>
      <xdr:colOff>819151</xdr:colOff>
      <xdr:row>67</xdr:row>
      <xdr:rowOff>200025</xdr:rowOff>
    </xdr:to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214312</xdr:colOff>
      <xdr:row>0</xdr:row>
      <xdr:rowOff>83343</xdr:rowOff>
    </xdr:from>
    <xdr:to>
      <xdr:col>12</xdr:col>
      <xdr:colOff>952500</xdr:colOff>
      <xdr:row>7</xdr:row>
      <xdr:rowOff>64292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 txBox="1"/>
      </xdr:nvSpPr>
      <xdr:spPr>
        <a:xfrm>
          <a:off x="12394406" y="83343"/>
          <a:ext cx="2726532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Naziv: Vrtec Antona Medveda Kamnik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Naslov: Novi trg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26/b, 1241 Kamnik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ID za DDV: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19727615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Matična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številka: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5050952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47</xdr:row>
      <xdr:rowOff>9525</xdr:rowOff>
    </xdr:from>
    <xdr:to>
      <xdr:col>0</xdr:col>
      <xdr:colOff>819151</xdr:colOff>
      <xdr:row>47</xdr:row>
      <xdr:rowOff>200025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50</xdr:row>
      <xdr:rowOff>66675</xdr:rowOff>
    </xdr:from>
    <xdr:to>
      <xdr:col>0</xdr:col>
      <xdr:colOff>819150</xdr:colOff>
      <xdr:row>50</xdr:row>
      <xdr:rowOff>266700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51</xdr:row>
      <xdr:rowOff>57151</xdr:rowOff>
    </xdr:from>
    <xdr:to>
      <xdr:col>0</xdr:col>
      <xdr:colOff>809625</xdr:colOff>
      <xdr:row>51</xdr:row>
      <xdr:rowOff>247651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47</xdr:row>
      <xdr:rowOff>9525</xdr:rowOff>
    </xdr:from>
    <xdr:to>
      <xdr:col>0</xdr:col>
      <xdr:colOff>819151</xdr:colOff>
      <xdr:row>47</xdr:row>
      <xdr:rowOff>200025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50</xdr:row>
      <xdr:rowOff>66675</xdr:rowOff>
    </xdr:from>
    <xdr:to>
      <xdr:col>0</xdr:col>
      <xdr:colOff>819150</xdr:colOff>
      <xdr:row>50</xdr:row>
      <xdr:rowOff>266700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51</xdr:row>
      <xdr:rowOff>57151</xdr:rowOff>
    </xdr:from>
    <xdr:to>
      <xdr:col>0</xdr:col>
      <xdr:colOff>809625</xdr:colOff>
      <xdr:row>51</xdr:row>
      <xdr:rowOff>247651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47</xdr:row>
      <xdr:rowOff>9525</xdr:rowOff>
    </xdr:from>
    <xdr:to>
      <xdr:col>0</xdr:col>
      <xdr:colOff>819151</xdr:colOff>
      <xdr:row>47</xdr:row>
      <xdr:rowOff>200025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SpPr txBox="1"/>
      </xdr:nvSpPr>
      <xdr:spPr>
        <a:xfrm>
          <a:off x="19051" y="20078700"/>
          <a:ext cx="800100" cy="190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50</xdr:row>
      <xdr:rowOff>66675</xdr:rowOff>
    </xdr:from>
    <xdr:to>
      <xdr:col>0</xdr:col>
      <xdr:colOff>819150</xdr:colOff>
      <xdr:row>50</xdr:row>
      <xdr:rowOff>266700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SpPr txBox="1"/>
      </xdr:nvSpPr>
      <xdr:spPr>
        <a:xfrm>
          <a:off x="28575" y="20593050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51</xdr:row>
      <xdr:rowOff>57151</xdr:rowOff>
    </xdr:from>
    <xdr:to>
      <xdr:col>0</xdr:col>
      <xdr:colOff>809625</xdr:colOff>
      <xdr:row>51</xdr:row>
      <xdr:rowOff>247651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SpPr txBox="1"/>
      </xdr:nvSpPr>
      <xdr:spPr>
        <a:xfrm>
          <a:off x="9525" y="208502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49</xdr:row>
      <xdr:rowOff>9525</xdr:rowOff>
    </xdr:from>
    <xdr:to>
      <xdr:col>0</xdr:col>
      <xdr:colOff>819151</xdr:colOff>
      <xdr:row>49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49</xdr:row>
      <xdr:rowOff>9525</xdr:rowOff>
    </xdr:from>
    <xdr:to>
      <xdr:col>0</xdr:col>
      <xdr:colOff>819151</xdr:colOff>
      <xdr:row>49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49</xdr:row>
      <xdr:rowOff>9525</xdr:rowOff>
    </xdr:from>
    <xdr:to>
      <xdr:col>0</xdr:col>
      <xdr:colOff>819151</xdr:colOff>
      <xdr:row>49</xdr:row>
      <xdr:rowOff>200025</xdr:rowOff>
    </xdr:to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SpPr txBox="1"/>
      </xdr:nvSpPr>
      <xdr:spPr>
        <a:xfrm>
          <a:off x="19051" y="20335875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214312</xdr:colOff>
      <xdr:row>0</xdr:row>
      <xdr:rowOff>95251</xdr:rowOff>
    </xdr:from>
    <xdr:to>
      <xdr:col>11</xdr:col>
      <xdr:colOff>892969</xdr:colOff>
      <xdr:row>7</xdr:row>
      <xdr:rowOff>76200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CABCFE5-C560-4CD7-9AD2-60247483E71C}"/>
            </a:ext>
          </a:extLst>
        </xdr:cNvPr>
        <xdr:cNvSpPr txBox="1"/>
      </xdr:nvSpPr>
      <xdr:spPr>
        <a:xfrm>
          <a:off x="11253787" y="95251"/>
          <a:ext cx="2907507" cy="11715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Naziv: Vrtec Antona Medveda Kamnik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Naslov: Novi trg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26/b, 1241 Kamnik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ID za DDV: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19727615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Matična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številka: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5050952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43</xdr:row>
      <xdr:rowOff>9525</xdr:rowOff>
    </xdr:from>
    <xdr:to>
      <xdr:col>0</xdr:col>
      <xdr:colOff>819151</xdr:colOff>
      <xdr:row>43</xdr:row>
      <xdr:rowOff>200025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498EBF2-72A4-492F-ADB6-3F433B7F9895}"/>
            </a:ext>
          </a:extLst>
        </xdr:cNvPr>
        <xdr:cNvSpPr txBox="1"/>
      </xdr:nvSpPr>
      <xdr:spPr>
        <a:xfrm>
          <a:off x="19051" y="14087475"/>
          <a:ext cx="800100" cy="1524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46</xdr:row>
      <xdr:rowOff>66675</xdr:rowOff>
    </xdr:from>
    <xdr:to>
      <xdr:col>0</xdr:col>
      <xdr:colOff>819150</xdr:colOff>
      <xdr:row>46</xdr:row>
      <xdr:rowOff>266700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DAA8A277-8AF5-4207-97D0-A3B61473E412}"/>
            </a:ext>
          </a:extLst>
        </xdr:cNvPr>
        <xdr:cNvSpPr txBox="1"/>
      </xdr:nvSpPr>
      <xdr:spPr>
        <a:xfrm>
          <a:off x="28575" y="146494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47</xdr:row>
      <xdr:rowOff>57151</xdr:rowOff>
    </xdr:from>
    <xdr:to>
      <xdr:col>0</xdr:col>
      <xdr:colOff>809625</xdr:colOff>
      <xdr:row>47</xdr:row>
      <xdr:rowOff>247651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94D30DC2-EC86-48F4-AFD4-667532498F3E}"/>
            </a:ext>
          </a:extLst>
        </xdr:cNvPr>
        <xdr:cNvSpPr txBox="1"/>
      </xdr:nvSpPr>
      <xdr:spPr>
        <a:xfrm>
          <a:off x="9525" y="149066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43</xdr:row>
      <xdr:rowOff>9525</xdr:rowOff>
    </xdr:from>
    <xdr:to>
      <xdr:col>0</xdr:col>
      <xdr:colOff>819151</xdr:colOff>
      <xdr:row>43</xdr:row>
      <xdr:rowOff>200025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8EB6E5DC-C335-4B68-A590-7E8FD068ABA5}"/>
            </a:ext>
          </a:extLst>
        </xdr:cNvPr>
        <xdr:cNvSpPr txBox="1"/>
      </xdr:nvSpPr>
      <xdr:spPr>
        <a:xfrm>
          <a:off x="19051" y="14087475"/>
          <a:ext cx="800100" cy="1524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46</xdr:row>
      <xdr:rowOff>66675</xdr:rowOff>
    </xdr:from>
    <xdr:to>
      <xdr:col>0</xdr:col>
      <xdr:colOff>819150</xdr:colOff>
      <xdr:row>46</xdr:row>
      <xdr:rowOff>266700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9C679E5-DA57-4EB1-BCA3-B85B28C09BF2}"/>
            </a:ext>
          </a:extLst>
        </xdr:cNvPr>
        <xdr:cNvSpPr txBox="1"/>
      </xdr:nvSpPr>
      <xdr:spPr>
        <a:xfrm>
          <a:off x="28575" y="1464945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47</xdr:row>
      <xdr:rowOff>57151</xdr:rowOff>
    </xdr:from>
    <xdr:to>
      <xdr:col>0</xdr:col>
      <xdr:colOff>809625</xdr:colOff>
      <xdr:row>47</xdr:row>
      <xdr:rowOff>247651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19D1E8B4-E326-4000-99A6-F88CFC2D1A72}"/>
            </a:ext>
          </a:extLst>
        </xdr:cNvPr>
        <xdr:cNvSpPr txBox="1"/>
      </xdr:nvSpPr>
      <xdr:spPr>
        <a:xfrm>
          <a:off x="9525" y="149066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43</xdr:row>
      <xdr:rowOff>9525</xdr:rowOff>
    </xdr:from>
    <xdr:to>
      <xdr:col>0</xdr:col>
      <xdr:colOff>819151</xdr:colOff>
      <xdr:row>43</xdr:row>
      <xdr:rowOff>200025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79D53662-FD9A-4709-8728-86B335307337}"/>
            </a:ext>
          </a:extLst>
        </xdr:cNvPr>
        <xdr:cNvSpPr txBox="1"/>
      </xdr:nvSpPr>
      <xdr:spPr>
        <a:xfrm>
          <a:off x="19051" y="14087475"/>
          <a:ext cx="800100" cy="1524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46</xdr:row>
      <xdr:rowOff>66675</xdr:rowOff>
    </xdr:from>
    <xdr:to>
      <xdr:col>0</xdr:col>
      <xdr:colOff>819150</xdr:colOff>
      <xdr:row>46</xdr:row>
      <xdr:rowOff>266700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4DA9A8B5-1FF3-4A20-AB27-382FEA784C63}"/>
            </a:ext>
          </a:extLst>
        </xdr:cNvPr>
        <xdr:cNvSpPr txBox="1"/>
      </xdr:nvSpPr>
      <xdr:spPr>
        <a:xfrm>
          <a:off x="28575" y="14649450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47</xdr:row>
      <xdr:rowOff>57151</xdr:rowOff>
    </xdr:from>
    <xdr:to>
      <xdr:col>0</xdr:col>
      <xdr:colOff>809625</xdr:colOff>
      <xdr:row>47</xdr:row>
      <xdr:rowOff>247651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DAB446AA-A8DE-438E-9889-AABE1AD3FC85}"/>
            </a:ext>
          </a:extLst>
        </xdr:cNvPr>
        <xdr:cNvSpPr txBox="1"/>
      </xdr:nvSpPr>
      <xdr:spPr>
        <a:xfrm>
          <a:off x="9525" y="1490662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45</xdr:row>
      <xdr:rowOff>9525</xdr:rowOff>
    </xdr:from>
    <xdr:to>
      <xdr:col>0</xdr:col>
      <xdr:colOff>819151</xdr:colOff>
      <xdr:row>45</xdr:row>
      <xdr:rowOff>200025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3532C210-DE0F-4CA5-AC87-C5BAF773579E}"/>
            </a:ext>
          </a:extLst>
        </xdr:cNvPr>
        <xdr:cNvSpPr txBox="1"/>
      </xdr:nvSpPr>
      <xdr:spPr>
        <a:xfrm>
          <a:off x="19051" y="14363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45</xdr:row>
      <xdr:rowOff>9525</xdr:rowOff>
    </xdr:from>
    <xdr:to>
      <xdr:col>0</xdr:col>
      <xdr:colOff>819151</xdr:colOff>
      <xdr:row>45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F0F2752A-ED36-49D8-9BE8-B1E97114B609}"/>
            </a:ext>
          </a:extLst>
        </xdr:cNvPr>
        <xdr:cNvSpPr txBox="1"/>
      </xdr:nvSpPr>
      <xdr:spPr>
        <a:xfrm>
          <a:off x="19051" y="1436370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45</xdr:row>
      <xdr:rowOff>9525</xdr:rowOff>
    </xdr:from>
    <xdr:to>
      <xdr:col>0</xdr:col>
      <xdr:colOff>819151</xdr:colOff>
      <xdr:row>45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12576723-F4F6-494B-814A-9FF34D8FD18B}"/>
            </a:ext>
          </a:extLst>
        </xdr:cNvPr>
        <xdr:cNvSpPr txBox="1"/>
      </xdr:nvSpPr>
      <xdr:spPr>
        <a:xfrm>
          <a:off x="19051" y="14363700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214312</xdr:colOff>
      <xdr:row>0</xdr:row>
      <xdr:rowOff>95251</xdr:rowOff>
    </xdr:from>
    <xdr:to>
      <xdr:col>11</xdr:col>
      <xdr:colOff>892969</xdr:colOff>
      <xdr:row>7</xdr:row>
      <xdr:rowOff>76200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 txBox="1"/>
      </xdr:nvSpPr>
      <xdr:spPr>
        <a:xfrm>
          <a:off x="11251406" y="95251"/>
          <a:ext cx="2905126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Naziv: Vrtec Antona Medveda Kamnik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Naslov: Novi trg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26/b, 1241 Kamnik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ID za DDV: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19727615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Matična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številka: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5050952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40</xdr:row>
      <xdr:rowOff>9525</xdr:rowOff>
    </xdr:from>
    <xdr:to>
      <xdr:col>0</xdr:col>
      <xdr:colOff>819151</xdr:colOff>
      <xdr:row>40</xdr:row>
      <xdr:rowOff>200025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SpPr txBox="1"/>
      </xdr:nvSpPr>
      <xdr:spPr>
        <a:xfrm>
          <a:off x="19051" y="10915650"/>
          <a:ext cx="800100" cy="1524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43</xdr:row>
      <xdr:rowOff>66675</xdr:rowOff>
    </xdr:from>
    <xdr:to>
      <xdr:col>0</xdr:col>
      <xdr:colOff>819150</xdr:colOff>
      <xdr:row>43</xdr:row>
      <xdr:rowOff>266700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SpPr txBox="1"/>
      </xdr:nvSpPr>
      <xdr:spPr>
        <a:xfrm>
          <a:off x="28575" y="1147762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44</xdr:row>
      <xdr:rowOff>57151</xdr:rowOff>
    </xdr:from>
    <xdr:to>
      <xdr:col>0</xdr:col>
      <xdr:colOff>809625</xdr:colOff>
      <xdr:row>44</xdr:row>
      <xdr:rowOff>247651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SpPr txBox="1"/>
      </xdr:nvSpPr>
      <xdr:spPr>
        <a:xfrm>
          <a:off x="9525" y="117348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40</xdr:row>
      <xdr:rowOff>9525</xdr:rowOff>
    </xdr:from>
    <xdr:to>
      <xdr:col>0</xdr:col>
      <xdr:colOff>819151</xdr:colOff>
      <xdr:row>40</xdr:row>
      <xdr:rowOff>200025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SpPr txBox="1"/>
      </xdr:nvSpPr>
      <xdr:spPr>
        <a:xfrm>
          <a:off x="19051" y="10915650"/>
          <a:ext cx="800100" cy="1524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43</xdr:row>
      <xdr:rowOff>66675</xdr:rowOff>
    </xdr:from>
    <xdr:to>
      <xdr:col>0</xdr:col>
      <xdr:colOff>819150</xdr:colOff>
      <xdr:row>43</xdr:row>
      <xdr:rowOff>266700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1800-000008000000}"/>
            </a:ext>
          </a:extLst>
        </xdr:cNvPr>
        <xdr:cNvSpPr txBox="1"/>
      </xdr:nvSpPr>
      <xdr:spPr>
        <a:xfrm>
          <a:off x="28575" y="1147762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44</xdr:row>
      <xdr:rowOff>57151</xdr:rowOff>
    </xdr:from>
    <xdr:to>
      <xdr:col>0</xdr:col>
      <xdr:colOff>809625</xdr:colOff>
      <xdr:row>44</xdr:row>
      <xdr:rowOff>247651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0000000-0008-0000-1800-000009000000}"/>
            </a:ext>
          </a:extLst>
        </xdr:cNvPr>
        <xdr:cNvSpPr txBox="1"/>
      </xdr:nvSpPr>
      <xdr:spPr>
        <a:xfrm>
          <a:off x="9525" y="117348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40</xdr:row>
      <xdr:rowOff>9525</xdr:rowOff>
    </xdr:from>
    <xdr:to>
      <xdr:col>0</xdr:col>
      <xdr:colOff>819151</xdr:colOff>
      <xdr:row>40</xdr:row>
      <xdr:rowOff>200025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0000000-0008-0000-1800-00000A000000}"/>
            </a:ext>
          </a:extLst>
        </xdr:cNvPr>
        <xdr:cNvSpPr txBox="1"/>
      </xdr:nvSpPr>
      <xdr:spPr>
        <a:xfrm>
          <a:off x="19051" y="10915650"/>
          <a:ext cx="800100" cy="1524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43</xdr:row>
      <xdr:rowOff>66675</xdr:rowOff>
    </xdr:from>
    <xdr:to>
      <xdr:col>0</xdr:col>
      <xdr:colOff>819150</xdr:colOff>
      <xdr:row>43</xdr:row>
      <xdr:rowOff>266700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0000000-0008-0000-1800-00000B000000}"/>
            </a:ext>
          </a:extLst>
        </xdr:cNvPr>
        <xdr:cNvSpPr txBox="1"/>
      </xdr:nvSpPr>
      <xdr:spPr>
        <a:xfrm>
          <a:off x="28575" y="11477625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44</xdr:row>
      <xdr:rowOff>57151</xdr:rowOff>
    </xdr:from>
    <xdr:to>
      <xdr:col>0</xdr:col>
      <xdr:colOff>809625</xdr:colOff>
      <xdr:row>44</xdr:row>
      <xdr:rowOff>247651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0000000-0008-0000-1800-00000C000000}"/>
            </a:ext>
          </a:extLst>
        </xdr:cNvPr>
        <xdr:cNvSpPr txBox="1"/>
      </xdr:nvSpPr>
      <xdr:spPr>
        <a:xfrm>
          <a:off x="9525" y="117348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42</xdr:row>
      <xdr:rowOff>9525</xdr:rowOff>
    </xdr:from>
    <xdr:to>
      <xdr:col>0</xdr:col>
      <xdr:colOff>819151</xdr:colOff>
      <xdr:row>42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0000000-0008-0000-1800-00000D000000}"/>
            </a:ext>
          </a:extLst>
        </xdr:cNvPr>
        <xdr:cNvSpPr txBox="1"/>
      </xdr:nvSpPr>
      <xdr:spPr>
        <a:xfrm>
          <a:off x="19051" y="11191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42</xdr:row>
      <xdr:rowOff>9525</xdr:rowOff>
    </xdr:from>
    <xdr:to>
      <xdr:col>0</xdr:col>
      <xdr:colOff>819151</xdr:colOff>
      <xdr:row>42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00000000-0008-0000-1800-00000E000000}"/>
            </a:ext>
          </a:extLst>
        </xdr:cNvPr>
        <xdr:cNvSpPr txBox="1"/>
      </xdr:nvSpPr>
      <xdr:spPr>
        <a:xfrm>
          <a:off x="19051" y="11191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42</xdr:row>
      <xdr:rowOff>9525</xdr:rowOff>
    </xdr:from>
    <xdr:to>
      <xdr:col>0</xdr:col>
      <xdr:colOff>819151</xdr:colOff>
      <xdr:row>42</xdr:row>
      <xdr:rowOff>200025</xdr:rowOff>
    </xdr:to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00000000-0008-0000-1800-00000F000000}"/>
            </a:ext>
          </a:extLst>
        </xdr:cNvPr>
        <xdr:cNvSpPr txBox="1"/>
      </xdr:nvSpPr>
      <xdr:spPr>
        <a:xfrm>
          <a:off x="19051" y="11191875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368300</xdr:colOff>
      <xdr:row>0</xdr:row>
      <xdr:rowOff>107951</xdr:rowOff>
    </xdr:from>
    <xdr:to>
      <xdr:col>11</xdr:col>
      <xdr:colOff>876301</xdr:colOff>
      <xdr:row>7</xdr:row>
      <xdr:rowOff>88900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 txBox="1"/>
      </xdr:nvSpPr>
      <xdr:spPr>
        <a:xfrm>
          <a:off x="11112500" y="107951"/>
          <a:ext cx="2832101" cy="11366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Naziv: Vrtec Antona Medveda Kamnik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Naslov: Novi trg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26/b, 1241 Kamnik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ID za DDV: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19727615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Matična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številka: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5050952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36</xdr:row>
      <xdr:rowOff>9525</xdr:rowOff>
    </xdr:from>
    <xdr:to>
      <xdr:col>0</xdr:col>
      <xdr:colOff>819151</xdr:colOff>
      <xdr:row>36</xdr:row>
      <xdr:rowOff>200025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SpPr txBox="1"/>
      </xdr:nvSpPr>
      <xdr:spPr>
        <a:xfrm>
          <a:off x="19051" y="10915650"/>
          <a:ext cx="800100" cy="1524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39</xdr:row>
      <xdr:rowOff>66675</xdr:rowOff>
    </xdr:from>
    <xdr:to>
      <xdr:col>0</xdr:col>
      <xdr:colOff>819150</xdr:colOff>
      <xdr:row>39</xdr:row>
      <xdr:rowOff>266700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SpPr txBox="1"/>
      </xdr:nvSpPr>
      <xdr:spPr>
        <a:xfrm>
          <a:off x="28575" y="1147762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40</xdr:row>
      <xdr:rowOff>57151</xdr:rowOff>
    </xdr:from>
    <xdr:to>
      <xdr:col>0</xdr:col>
      <xdr:colOff>809625</xdr:colOff>
      <xdr:row>40</xdr:row>
      <xdr:rowOff>247651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SpPr txBox="1"/>
      </xdr:nvSpPr>
      <xdr:spPr>
        <a:xfrm>
          <a:off x="9525" y="117348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36</xdr:row>
      <xdr:rowOff>9525</xdr:rowOff>
    </xdr:from>
    <xdr:to>
      <xdr:col>0</xdr:col>
      <xdr:colOff>819151</xdr:colOff>
      <xdr:row>36</xdr:row>
      <xdr:rowOff>200025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SpPr txBox="1"/>
      </xdr:nvSpPr>
      <xdr:spPr>
        <a:xfrm>
          <a:off x="19051" y="10915650"/>
          <a:ext cx="800100" cy="1524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39</xdr:row>
      <xdr:rowOff>66675</xdr:rowOff>
    </xdr:from>
    <xdr:to>
      <xdr:col>0</xdr:col>
      <xdr:colOff>819150</xdr:colOff>
      <xdr:row>39</xdr:row>
      <xdr:rowOff>266700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1900-000007000000}"/>
            </a:ext>
          </a:extLst>
        </xdr:cNvPr>
        <xdr:cNvSpPr txBox="1"/>
      </xdr:nvSpPr>
      <xdr:spPr>
        <a:xfrm>
          <a:off x="28575" y="1147762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40</xdr:row>
      <xdr:rowOff>57151</xdr:rowOff>
    </xdr:from>
    <xdr:to>
      <xdr:col>0</xdr:col>
      <xdr:colOff>809625</xdr:colOff>
      <xdr:row>40</xdr:row>
      <xdr:rowOff>247651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1900-000008000000}"/>
            </a:ext>
          </a:extLst>
        </xdr:cNvPr>
        <xdr:cNvSpPr txBox="1"/>
      </xdr:nvSpPr>
      <xdr:spPr>
        <a:xfrm>
          <a:off x="9525" y="117348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36</xdr:row>
      <xdr:rowOff>9525</xdr:rowOff>
    </xdr:from>
    <xdr:to>
      <xdr:col>0</xdr:col>
      <xdr:colOff>819151</xdr:colOff>
      <xdr:row>36</xdr:row>
      <xdr:rowOff>200025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0000000-0008-0000-1900-000009000000}"/>
            </a:ext>
          </a:extLst>
        </xdr:cNvPr>
        <xdr:cNvSpPr txBox="1"/>
      </xdr:nvSpPr>
      <xdr:spPr>
        <a:xfrm>
          <a:off x="19051" y="10915650"/>
          <a:ext cx="800100" cy="1524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39</xdr:row>
      <xdr:rowOff>66675</xdr:rowOff>
    </xdr:from>
    <xdr:to>
      <xdr:col>0</xdr:col>
      <xdr:colOff>819150</xdr:colOff>
      <xdr:row>39</xdr:row>
      <xdr:rowOff>266700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0000000-0008-0000-1900-00000A000000}"/>
            </a:ext>
          </a:extLst>
        </xdr:cNvPr>
        <xdr:cNvSpPr txBox="1"/>
      </xdr:nvSpPr>
      <xdr:spPr>
        <a:xfrm>
          <a:off x="28575" y="11477625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40</xdr:row>
      <xdr:rowOff>57151</xdr:rowOff>
    </xdr:from>
    <xdr:to>
      <xdr:col>0</xdr:col>
      <xdr:colOff>809625</xdr:colOff>
      <xdr:row>40</xdr:row>
      <xdr:rowOff>247651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0000000-0008-0000-1900-00000B000000}"/>
            </a:ext>
          </a:extLst>
        </xdr:cNvPr>
        <xdr:cNvSpPr txBox="1"/>
      </xdr:nvSpPr>
      <xdr:spPr>
        <a:xfrm>
          <a:off x="9525" y="117348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38</xdr:row>
      <xdr:rowOff>9525</xdr:rowOff>
    </xdr:from>
    <xdr:to>
      <xdr:col>0</xdr:col>
      <xdr:colOff>819151</xdr:colOff>
      <xdr:row>38</xdr:row>
      <xdr:rowOff>200025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0000000-0008-0000-1900-00000C000000}"/>
            </a:ext>
          </a:extLst>
        </xdr:cNvPr>
        <xdr:cNvSpPr txBox="1"/>
      </xdr:nvSpPr>
      <xdr:spPr>
        <a:xfrm>
          <a:off x="19051" y="11191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38</xdr:row>
      <xdr:rowOff>9525</xdr:rowOff>
    </xdr:from>
    <xdr:to>
      <xdr:col>0</xdr:col>
      <xdr:colOff>819151</xdr:colOff>
      <xdr:row>38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0000000-0008-0000-1900-00000D000000}"/>
            </a:ext>
          </a:extLst>
        </xdr:cNvPr>
        <xdr:cNvSpPr txBox="1"/>
      </xdr:nvSpPr>
      <xdr:spPr>
        <a:xfrm>
          <a:off x="19051" y="11191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38</xdr:row>
      <xdr:rowOff>9525</xdr:rowOff>
    </xdr:from>
    <xdr:to>
      <xdr:col>0</xdr:col>
      <xdr:colOff>819151</xdr:colOff>
      <xdr:row>38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00000000-0008-0000-1900-00000E000000}"/>
            </a:ext>
          </a:extLst>
        </xdr:cNvPr>
        <xdr:cNvSpPr txBox="1"/>
      </xdr:nvSpPr>
      <xdr:spPr>
        <a:xfrm>
          <a:off x="19051" y="11191875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250031</xdr:colOff>
      <xdr:row>0</xdr:row>
      <xdr:rowOff>71438</xdr:rowOff>
    </xdr:from>
    <xdr:to>
      <xdr:col>11</xdr:col>
      <xdr:colOff>869156</xdr:colOff>
      <xdr:row>7</xdr:row>
      <xdr:rowOff>52387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 txBox="1"/>
      </xdr:nvSpPr>
      <xdr:spPr>
        <a:xfrm>
          <a:off x="11144250" y="71438"/>
          <a:ext cx="2893219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Naziv: Vrtec Antona Medveda Kamnik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Naslov: Novi trg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26/b, 1241 Kamnik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ID za DDV: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19727615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Matična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številka: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5050952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35</xdr:row>
      <xdr:rowOff>9525</xdr:rowOff>
    </xdr:from>
    <xdr:to>
      <xdr:col>0</xdr:col>
      <xdr:colOff>819151</xdr:colOff>
      <xdr:row>35</xdr:row>
      <xdr:rowOff>200025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SpPr txBox="1"/>
      </xdr:nvSpPr>
      <xdr:spPr>
        <a:xfrm>
          <a:off x="19051" y="10915650"/>
          <a:ext cx="800100" cy="1524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38</xdr:row>
      <xdr:rowOff>66675</xdr:rowOff>
    </xdr:from>
    <xdr:to>
      <xdr:col>0</xdr:col>
      <xdr:colOff>819150</xdr:colOff>
      <xdr:row>38</xdr:row>
      <xdr:rowOff>266700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SpPr txBox="1"/>
      </xdr:nvSpPr>
      <xdr:spPr>
        <a:xfrm>
          <a:off x="28575" y="1147762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39</xdr:row>
      <xdr:rowOff>57151</xdr:rowOff>
    </xdr:from>
    <xdr:to>
      <xdr:col>0</xdr:col>
      <xdr:colOff>809625</xdr:colOff>
      <xdr:row>39</xdr:row>
      <xdr:rowOff>247651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SpPr txBox="1"/>
      </xdr:nvSpPr>
      <xdr:spPr>
        <a:xfrm>
          <a:off x="9525" y="117348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35</xdr:row>
      <xdr:rowOff>9525</xdr:rowOff>
    </xdr:from>
    <xdr:to>
      <xdr:col>0</xdr:col>
      <xdr:colOff>819151</xdr:colOff>
      <xdr:row>35</xdr:row>
      <xdr:rowOff>200025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0000000-0008-0000-1A00-000006000000}"/>
            </a:ext>
          </a:extLst>
        </xdr:cNvPr>
        <xdr:cNvSpPr txBox="1"/>
      </xdr:nvSpPr>
      <xdr:spPr>
        <a:xfrm>
          <a:off x="19051" y="10915650"/>
          <a:ext cx="800100" cy="1524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38</xdr:row>
      <xdr:rowOff>66675</xdr:rowOff>
    </xdr:from>
    <xdr:to>
      <xdr:col>0</xdr:col>
      <xdr:colOff>819150</xdr:colOff>
      <xdr:row>38</xdr:row>
      <xdr:rowOff>266700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1A00-000007000000}"/>
            </a:ext>
          </a:extLst>
        </xdr:cNvPr>
        <xdr:cNvSpPr txBox="1"/>
      </xdr:nvSpPr>
      <xdr:spPr>
        <a:xfrm>
          <a:off x="28575" y="1147762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39</xdr:row>
      <xdr:rowOff>57151</xdr:rowOff>
    </xdr:from>
    <xdr:to>
      <xdr:col>0</xdr:col>
      <xdr:colOff>809625</xdr:colOff>
      <xdr:row>39</xdr:row>
      <xdr:rowOff>247651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1A00-000008000000}"/>
            </a:ext>
          </a:extLst>
        </xdr:cNvPr>
        <xdr:cNvSpPr txBox="1"/>
      </xdr:nvSpPr>
      <xdr:spPr>
        <a:xfrm>
          <a:off x="9525" y="117348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35</xdr:row>
      <xdr:rowOff>9525</xdr:rowOff>
    </xdr:from>
    <xdr:to>
      <xdr:col>0</xdr:col>
      <xdr:colOff>819151</xdr:colOff>
      <xdr:row>35</xdr:row>
      <xdr:rowOff>200025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0000000-0008-0000-1A00-000009000000}"/>
            </a:ext>
          </a:extLst>
        </xdr:cNvPr>
        <xdr:cNvSpPr txBox="1"/>
      </xdr:nvSpPr>
      <xdr:spPr>
        <a:xfrm>
          <a:off x="19051" y="10915650"/>
          <a:ext cx="800100" cy="1524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38</xdr:row>
      <xdr:rowOff>66675</xdr:rowOff>
    </xdr:from>
    <xdr:to>
      <xdr:col>0</xdr:col>
      <xdr:colOff>819150</xdr:colOff>
      <xdr:row>38</xdr:row>
      <xdr:rowOff>266700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0000000-0008-0000-1A00-00000A000000}"/>
            </a:ext>
          </a:extLst>
        </xdr:cNvPr>
        <xdr:cNvSpPr txBox="1"/>
      </xdr:nvSpPr>
      <xdr:spPr>
        <a:xfrm>
          <a:off x="28575" y="11477625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39</xdr:row>
      <xdr:rowOff>57151</xdr:rowOff>
    </xdr:from>
    <xdr:to>
      <xdr:col>0</xdr:col>
      <xdr:colOff>809625</xdr:colOff>
      <xdr:row>39</xdr:row>
      <xdr:rowOff>247651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0000000-0008-0000-1A00-00000B000000}"/>
            </a:ext>
          </a:extLst>
        </xdr:cNvPr>
        <xdr:cNvSpPr txBox="1"/>
      </xdr:nvSpPr>
      <xdr:spPr>
        <a:xfrm>
          <a:off x="9525" y="117348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37</xdr:row>
      <xdr:rowOff>9525</xdr:rowOff>
    </xdr:from>
    <xdr:to>
      <xdr:col>0</xdr:col>
      <xdr:colOff>819151</xdr:colOff>
      <xdr:row>37</xdr:row>
      <xdr:rowOff>200025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0000000-0008-0000-1A00-00000C000000}"/>
            </a:ext>
          </a:extLst>
        </xdr:cNvPr>
        <xdr:cNvSpPr txBox="1"/>
      </xdr:nvSpPr>
      <xdr:spPr>
        <a:xfrm>
          <a:off x="19051" y="11191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37</xdr:row>
      <xdr:rowOff>9525</xdr:rowOff>
    </xdr:from>
    <xdr:to>
      <xdr:col>0</xdr:col>
      <xdr:colOff>819151</xdr:colOff>
      <xdr:row>37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0000000-0008-0000-1A00-00000D000000}"/>
            </a:ext>
          </a:extLst>
        </xdr:cNvPr>
        <xdr:cNvSpPr txBox="1"/>
      </xdr:nvSpPr>
      <xdr:spPr>
        <a:xfrm>
          <a:off x="19051" y="11191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37</xdr:row>
      <xdr:rowOff>9525</xdr:rowOff>
    </xdr:from>
    <xdr:to>
      <xdr:col>0</xdr:col>
      <xdr:colOff>819151</xdr:colOff>
      <xdr:row>37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00000000-0008-0000-1A00-00000E000000}"/>
            </a:ext>
          </a:extLst>
        </xdr:cNvPr>
        <xdr:cNvSpPr txBox="1"/>
      </xdr:nvSpPr>
      <xdr:spPr>
        <a:xfrm>
          <a:off x="19051" y="11191875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250031</xdr:colOff>
      <xdr:row>0</xdr:row>
      <xdr:rowOff>95250</xdr:rowOff>
    </xdr:from>
    <xdr:to>
      <xdr:col>11</xdr:col>
      <xdr:colOff>785811</xdr:colOff>
      <xdr:row>7</xdr:row>
      <xdr:rowOff>76199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 txBox="1"/>
      </xdr:nvSpPr>
      <xdr:spPr>
        <a:xfrm>
          <a:off x="11168062" y="95250"/>
          <a:ext cx="2690812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Naziv: Vrtec Antona Medveda Kamnik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Naslov: Novi trg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26/b, 1241 Kamnik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ID za DDV: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19727615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Matična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številka: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5050952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59</xdr:row>
      <xdr:rowOff>9525</xdr:rowOff>
    </xdr:from>
    <xdr:to>
      <xdr:col>0</xdr:col>
      <xdr:colOff>819151</xdr:colOff>
      <xdr:row>59</xdr:row>
      <xdr:rowOff>200025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SpPr txBox="1"/>
      </xdr:nvSpPr>
      <xdr:spPr>
        <a:xfrm>
          <a:off x="19051" y="10915650"/>
          <a:ext cx="800100" cy="1524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62</xdr:row>
      <xdr:rowOff>66675</xdr:rowOff>
    </xdr:from>
    <xdr:to>
      <xdr:col>0</xdr:col>
      <xdr:colOff>819150</xdr:colOff>
      <xdr:row>62</xdr:row>
      <xdr:rowOff>266700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SpPr txBox="1"/>
      </xdr:nvSpPr>
      <xdr:spPr>
        <a:xfrm>
          <a:off x="28575" y="1147762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63</xdr:row>
      <xdr:rowOff>57151</xdr:rowOff>
    </xdr:from>
    <xdr:to>
      <xdr:col>0</xdr:col>
      <xdr:colOff>809625</xdr:colOff>
      <xdr:row>63</xdr:row>
      <xdr:rowOff>247651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1C00-000005000000}"/>
            </a:ext>
          </a:extLst>
        </xdr:cNvPr>
        <xdr:cNvSpPr txBox="1"/>
      </xdr:nvSpPr>
      <xdr:spPr>
        <a:xfrm>
          <a:off x="9525" y="117348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59</xdr:row>
      <xdr:rowOff>9525</xdr:rowOff>
    </xdr:from>
    <xdr:to>
      <xdr:col>0</xdr:col>
      <xdr:colOff>819151</xdr:colOff>
      <xdr:row>59</xdr:row>
      <xdr:rowOff>200025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0000000-0008-0000-1C00-000006000000}"/>
            </a:ext>
          </a:extLst>
        </xdr:cNvPr>
        <xdr:cNvSpPr txBox="1"/>
      </xdr:nvSpPr>
      <xdr:spPr>
        <a:xfrm>
          <a:off x="19051" y="10915650"/>
          <a:ext cx="800100" cy="1524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62</xdr:row>
      <xdr:rowOff>66675</xdr:rowOff>
    </xdr:from>
    <xdr:to>
      <xdr:col>0</xdr:col>
      <xdr:colOff>819150</xdr:colOff>
      <xdr:row>62</xdr:row>
      <xdr:rowOff>266700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1C00-000007000000}"/>
            </a:ext>
          </a:extLst>
        </xdr:cNvPr>
        <xdr:cNvSpPr txBox="1"/>
      </xdr:nvSpPr>
      <xdr:spPr>
        <a:xfrm>
          <a:off x="28575" y="1147762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63</xdr:row>
      <xdr:rowOff>57151</xdr:rowOff>
    </xdr:from>
    <xdr:to>
      <xdr:col>0</xdr:col>
      <xdr:colOff>809625</xdr:colOff>
      <xdr:row>63</xdr:row>
      <xdr:rowOff>247651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1C00-000008000000}"/>
            </a:ext>
          </a:extLst>
        </xdr:cNvPr>
        <xdr:cNvSpPr txBox="1"/>
      </xdr:nvSpPr>
      <xdr:spPr>
        <a:xfrm>
          <a:off x="9525" y="117348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59</xdr:row>
      <xdr:rowOff>9525</xdr:rowOff>
    </xdr:from>
    <xdr:to>
      <xdr:col>0</xdr:col>
      <xdr:colOff>819151</xdr:colOff>
      <xdr:row>59</xdr:row>
      <xdr:rowOff>200025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0000000-0008-0000-1C00-000009000000}"/>
            </a:ext>
          </a:extLst>
        </xdr:cNvPr>
        <xdr:cNvSpPr txBox="1"/>
      </xdr:nvSpPr>
      <xdr:spPr>
        <a:xfrm>
          <a:off x="19051" y="10915650"/>
          <a:ext cx="800100" cy="1524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62</xdr:row>
      <xdr:rowOff>66675</xdr:rowOff>
    </xdr:from>
    <xdr:to>
      <xdr:col>0</xdr:col>
      <xdr:colOff>819150</xdr:colOff>
      <xdr:row>62</xdr:row>
      <xdr:rowOff>266700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0000000-0008-0000-1C00-00000A000000}"/>
            </a:ext>
          </a:extLst>
        </xdr:cNvPr>
        <xdr:cNvSpPr txBox="1"/>
      </xdr:nvSpPr>
      <xdr:spPr>
        <a:xfrm>
          <a:off x="28575" y="11477625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63</xdr:row>
      <xdr:rowOff>57151</xdr:rowOff>
    </xdr:from>
    <xdr:to>
      <xdr:col>0</xdr:col>
      <xdr:colOff>809625</xdr:colOff>
      <xdr:row>63</xdr:row>
      <xdr:rowOff>247651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0000000-0008-0000-1C00-00000B000000}"/>
            </a:ext>
          </a:extLst>
        </xdr:cNvPr>
        <xdr:cNvSpPr txBox="1"/>
      </xdr:nvSpPr>
      <xdr:spPr>
        <a:xfrm>
          <a:off x="9525" y="117348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61</xdr:row>
      <xdr:rowOff>9525</xdr:rowOff>
    </xdr:from>
    <xdr:to>
      <xdr:col>0</xdr:col>
      <xdr:colOff>819151</xdr:colOff>
      <xdr:row>61</xdr:row>
      <xdr:rowOff>200025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0000000-0008-0000-1C00-00000C000000}"/>
            </a:ext>
          </a:extLst>
        </xdr:cNvPr>
        <xdr:cNvSpPr txBox="1"/>
      </xdr:nvSpPr>
      <xdr:spPr>
        <a:xfrm>
          <a:off x="19051" y="11191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61</xdr:row>
      <xdr:rowOff>9525</xdr:rowOff>
    </xdr:from>
    <xdr:to>
      <xdr:col>0</xdr:col>
      <xdr:colOff>819151</xdr:colOff>
      <xdr:row>61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0000000-0008-0000-1C00-00000D000000}"/>
            </a:ext>
          </a:extLst>
        </xdr:cNvPr>
        <xdr:cNvSpPr txBox="1"/>
      </xdr:nvSpPr>
      <xdr:spPr>
        <a:xfrm>
          <a:off x="19051" y="11191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61</xdr:row>
      <xdr:rowOff>9525</xdr:rowOff>
    </xdr:from>
    <xdr:to>
      <xdr:col>0</xdr:col>
      <xdr:colOff>819151</xdr:colOff>
      <xdr:row>61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00000000-0008-0000-1C00-00000E000000}"/>
            </a:ext>
          </a:extLst>
        </xdr:cNvPr>
        <xdr:cNvSpPr txBox="1"/>
      </xdr:nvSpPr>
      <xdr:spPr>
        <a:xfrm>
          <a:off x="19051" y="11191875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416719</xdr:colOff>
      <xdr:row>0</xdr:row>
      <xdr:rowOff>83343</xdr:rowOff>
    </xdr:from>
    <xdr:to>
      <xdr:col>11</xdr:col>
      <xdr:colOff>916782</xdr:colOff>
      <xdr:row>7</xdr:row>
      <xdr:rowOff>64292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SpPr txBox="1"/>
      </xdr:nvSpPr>
      <xdr:spPr>
        <a:xfrm>
          <a:off x="11251407" y="83343"/>
          <a:ext cx="2774156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Naziv: Vrtec Antona Medveda Kamnik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Naslov: Novi trg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26/b, 1241 Kamnik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ID za DDV: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19727615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Matična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številka: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5050952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45</xdr:row>
      <xdr:rowOff>9525</xdr:rowOff>
    </xdr:from>
    <xdr:to>
      <xdr:col>0</xdr:col>
      <xdr:colOff>819151</xdr:colOff>
      <xdr:row>45</xdr:row>
      <xdr:rowOff>200025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1D00-000004000000}"/>
            </a:ext>
          </a:extLst>
        </xdr:cNvPr>
        <xdr:cNvSpPr txBox="1"/>
      </xdr:nvSpPr>
      <xdr:spPr>
        <a:xfrm>
          <a:off x="19051" y="10915650"/>
          <a:ext cx="800100" cy="1524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48</xdr:row>
      <xdr:rowOff>66675</xdr:rowOff>
    </xdr:from>
    <xdr:to>
      <xdr:col>0</xdr:col>
      <xdr:colOff>819150</xdr:colOff>
      <xdr:row>48</xdr:row>
      <xdr:rowOff>266700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1D00-000005000000}"/>
            </a:ext>
          </a:extLst>
        </xdr:cNvPr>
        <xdr:cNvSpPr txBox="1"/>
      </xdr:nvSpPr>
      <xdr:spPr>
        <a:xfrm>
          <a:off x="28575" y="1147762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49</xdr:row>
      <xdr:rowOff>57151</xdr:rowOff>
    </xdr:from>
    <xdr:to>
      <xdr:col>0</xdr:col>
      <xdr:colOff>809625</xdr:colOff>
      <xdr:row>49</xdr:row>
      <xdr:rowOff>247651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0000000-0008-0000-1D00-000006000000}"/>
            </a:ext>
          </a:extLst>
        </xdr:cNvPr>
        <xdr:cNvSpPr txBox="1"/>
      </xdr:nvSpPr>
      <xdr:spPr>
        <a:xfrm>
          <a:off x="9525" y="117348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45</xdr:row>
      <xdr:rowOff>9525</xdr:rowOff>
    </xdr:from>
    <xdr:to>
      <xdr:col>0</xdr:col>
      <xdr:colOff>819151</xdr:colOff>
      <xdr:row>45</xdr:row>
      <xdr:rowOff>200025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1D00-000007000000}"/>
            </a:ext>
          </a:extLst>
        </xdr:cNvPr>
        <xdr:cNvSpPr txBox="1"/>
      </xdr:nvSpPr>
      <xdr:spPr>
        <a:xfrm>
          <a:off x="19051" y="10915650"/>
          <a:ext cx="800100" cy="1524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48</xdr:row>
      <xdr:rowOff>66675</xdr:rowOff>
    </xdr:from>
    <xdr:to>
      <xdr:col>0</xdr:col>
      <xdr:colOff>819150</xdr:colOff>
      <xdr:row>48</xdr:row>
      <xdr:rowOff>266700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1D00-000008000000}"/>
            </a:ext>
          </a:extLst>
        </xdr:cNvPr>
        <xdr:cNvSpPr txBox="1"/>
      </xdr:nvSpPr>
      <xdr:spPr>
        <a:xfrm>
          <a:off x="28575" y="11477625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49</xdr:row>
      <xdr:rowOff>57151</xdr:rowOff>
    </xdr:from>
    <xdr:to>
      <xdr:col>0</xdr:col>
      <xdr:colOff>809625</xdr:colOff>
      <xdr:row>49</xdr:row>
      <xdr:rowOff>247651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0000000-0008-0000-1D00-000009000000}"/>
            </a:ext>
          </a:extLst>
        </xdr:cNvPr>
        <xdr:cNvSpPr txBox="1"/>
      </xdr:nvSpPr>
      <xdr:spPr>
        <a:xfrm>
          <a:off x="9525" y="117348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45</xdr:row>
      <xdr:rowOff>9525</xdr:rowOff>
    </xdr:from>
    <xdr:to>
      <xdr:col>0</xdr:col>
      <xdr:colOff>819151</xdr:colOff>
      <xdr:row>45</xdr:row>
      <xdr:rowOff>200025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0000000-0008-0000-1D00-00000A000000}"/>
            </a:ext>
          </a:extLst>
        </xdr:cNvPr>
        <xdr:cNvSpPr txBox="1"/>
      </xdr:nvSpPr>
      <xdr:spPr>
        <a:xfrm>
          <a:off x="19051" y="10915650"/>
          <a:ext cx="800100" cy="1524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48</xdr:row>
      <xdr:rowOff>66675</xdr:rowOff>
    </xdr:from>
    <xdr:to>
      <xdr:col>0</xdr:col>
      <xdr:colOff>819150</xdr:colOff>
      <xdr:row>48</xdr:row>
      <xdr:rowOff>266700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0000000-0008-0000-1D00-00000B000000}"/>
            </a:ext>
          </a:extLst>
        </xdr:cNvPr>
        <xdr:cNvSpPr txBox="1"/>
      </xdr:nvSpPr>
      <xdr:spPr>
        <a:xfrm>
          <a:off x="28575" y="11477625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49</xdr:row>
      <xdr:rowOff>57151</xdr:rowOff>
    </xdr:from>
    <xdr:to>
      <xdr:col>0</xdr:col>
      <xdr:colOff>809625</xdr:colOff>
      <xdr:row>49</xdr:row>
      <xdr:rowOff>247651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0000000-0008-0000-1D00-00000C000000}"/>
            </a:ext>
          </a:extLst>
        </xdr:cNvPr>
        <xdr:cNvSpPr txBox="1"/>
      </xdr:nvSpPr>
      <xdr:spPr>
        <a:xfrm>
          <a:off x="9525" y="11734801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47</xdr:row>
      <xdr:rowOff>9525</xdr:rowOff>
    </xdr:from>
    <xdr:to>
      <xdr:col>0</xdr:col>
      <xdr:colOff>819151</xdr:colOff>
      <xdr:row>47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0000000-0008-0000-1D00-00000D000000}"/>
            </a:ext>
          </a:extLst>
        </xdr:cNvPr>
        <xdr:cNvSpPr txBox="1"/>
      </xdr:nvSpPr>
      <xdr:spPr>
        <a:xfrm>
          <a:off x="19051" y="11191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47</xdr:row>
      <xdr:rowOff>9525</xdr:rowOff>
    </xdr:from>
    <xdr:to>
      <xdr:col>0</xdr:col>
      <xdr:colOff>819151</xdr:colOff>
      <xdr:row>47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00000000-0008-0000-1D00-00000E000000}"/>
            </a:ext>
          </a:extLst>
        </xdr:cNvPr>
        <xdr:cNvSpPr txBox="1"/>
      </xdr:nvSpPr>
      <xdr:spPr>
        <a:xfrm>
          <a:off x="19051" y="1119187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47</xdr:row>
      <xdr:rowOff>9525</xdr:rowOff>
    </xdr:from>
    <xdr:to>
      <xdr:col>0</xdr:col>
      <xdr:colOff>819151</xdr:colOff>
      <xdr:row>47</xdr:row>
      <xdr:rowOff>200025</xdr:rowOff>
    </xdr:to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00000000-0008-0000-1D00-00000F000000}"/>
            </a:ext>
          </a:extLst>
        </xdr:cNvPr>
        <xdr:cNvSpPr txBox="1"/>
      </xdr:nvSpPr>
      <xdr:spPr>
        <a:xfrm>
          <a:off x="19051" y="11191875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139700</xdr:colOff>
      <xdr:row>0</xdr:row>
      <xdr:rowOff>101600</xdr:rowOff>
    </xdr:from>
    <xdr:to>
      <xdr:col>12</xdr:col>
      <xdr:colOff>711200</xdr:colOff>
      <xdr:row>7</xdr:row>
      <xdr:rowOff>93662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SpPr txBox="1"/>
      </xdr:nvSpPr>
      <xdr:spPr>
        <a:xfrm>
          <a:off x="12382500" y="101600"/>
          <a:ext cx="2692400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Naziv: Vrtec Antona Medveda Kamnik</a:t>
          </a: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Naslov: Novi trg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26/b, 1241 Kamnik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ID za DDV: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19727615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Matična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številka: </a:t>
          </a:r>
          <a:r>
            <a:rPr lang="sl-SI" sz="10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5050952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19051</xdr:colOff>
      <xdr:row>100</xdr:row>
      <xdr:rowOff>9525</xdr:rowOff>
    </xdr:from>
    <xdr:to>
      <xdr:col>0</xdr:col>
      <xdr:colOff>819151</xdr:colOff>
      <xdr:row>100</xdr:row>
      <xdr:rowOff>200025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2100-000004000000}"/>
            </a:ext>
          </a:extLst>
        </xdr:cNvPr>
        <xdr:cNvSpPr txBox="1"/>
      </xdr:nvSpPr>
      <xdr:spPr>
        <a:xfrm>
          <a:off x="19051" y="6311265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103</xdr:row>
      <xdr:rowOff>66675</xdr:rowOff>
    </xdr:from>
    <xdr:to>
      <xdr:col>0</xdr:col>
      <xdr:colOff>819150</xdr:colOff>
      <xdr:row>103</xdr:row>
      <xdr:rowOff>266700</xdr:rowOff>
    </xdr:to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2100-000005000000}"/>
            </a:ext>
          </a:extLst>
        </xdr:cNvPr>
        <xdr:cNvSpPr txBox="1"/>
      </xdr:nvSpPr>
      <xdr:spPr>
        <a:xfrm>
          <a:off x="28575" y="6362700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104</xdr:row>
      <xdr:rowOff>57151</xdr:rowOff>
    </xdr:from>
    <xdr:to>
      <xdr:col>0</xdr:col>
      <xdr:colOff>809625</xdr:colOff>
      <xdr:row>104</xdr:row>
      <xdr:rowOff>247651</xdr:rowOff>
    </xdr:to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0000000-0008-0000-2100-000006000000}"/>
            </a:ext>
          </a:extLst>
        </xdr:cNvPr>
        <xdr:cNvSpPr txBox="1"/>
      </xdr:nvSpPr>
      <xdr:spPr>
        <a:xfrm>
          <a:off x="9525" y="6388417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100</xdr:row>
      <xdr:rowOff>9525</xdr:rowOff>
    </xdr:from>
    <xdr:to>
      <xdr:col>0</xdr:col>
      <xdr:colOff>819151</xdr:colOff>
      <xdr:row>100</xdr:row>
      <xdr:rowOff>200025</xdr:rowOff>
    </xdr:to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2100-000007000000}"/>
            </a:ext>
          </a:extLst>
        </xdr:cNvPr>
        <xdr:cNvSpPr txBox="1"/>
      </xdr:nvSpPr>
      <xdr:spPr>
        <a:xfrm>
          <a:off x="19051" y="63112650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103</xdr:row>
      <xdr:rowOff>66675</xdr:rowOff>
    </xdr:from>
    <xdr:to>
      <xdr:col>0</xdr:col>
      <xdr:colOff>819150</xdr:colOff>
      <xdr:row>103</xdr:row>
      <xdr:rowOff>266700</xdr:rowOff>
    </xdr:to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2100-000008000000}"/>
            </a:ext>
          </a:extLst>
        </xdr:cNvPr>
        <xdr:cNvSpPr txBox="1"/>
      </xdr:nvSpPr>
      <xdr:spPr>
        <a:xfrm>
          <a:off x="28575" y="63627000"/>
          <a:ext cx="790575" cy="20002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104</xdr:row>
      <xdr:rowOff>57151</xdr:rowOff>
    </xdr:from>
    <xdr:to>
      <xdr:col>0</xdr:col>
      <xdr:colOff>809625</xdr:colOff>
      <xdr:row>104</xdr:row>
      <xdr:rowOff>247651</xdr:rowOff>
    </xdr:to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0000000-0008-0000-2100-000009000000}"/>
            </a:ext>
          </a:extLst>
        </xdr:cNvPr>
        <xdr:cNvSpPr txBox="1"/>
      </xdr:nvSpPr>
      <xdr:spPr>
        <a:xfrm>
          <a:off x="9525" y="6388417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100</xdr:row>
      <xdr:rowOff>9525</xdr:rowOff>
    </xdr:from>
    <xdr:to>
      <xdr:col>0</xdr:col>
      <xdr:colOff>819151</xdr:colOff>
      <xdr:row>100</xdr:row>
      <xdr:rowOff>200025</xdr:rowOff>
    </xdr:to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0000000-0008-0000-2100-00000A000000}"/>
            </a:ext>
          </a:extLst>
        </xdr:cNvPr>
        <xdr:cNvSpPr txBox="1"/>
      </xdr:nvSpPr>
      <xdr:spPr>
        <a:xfrm>
          <a:off x="19051" y="63112650"/>
          <a:ext cx="800100" cy="190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28575</xdr:colOff>
      <xdr:row>103</xdr:row>
      <xdr:rowOff>66675</xdr:rowOff>
    </xdr:from>
    <xdr:to>
      <xdr:col>0</xdr:col>
      <xdr:colOff>819150</xdr:colOff>
      <xdr:row>103</xdr:row>
      <xdr:rowOff>266700</xdr:rowOff>
    </xdr:to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0000000-0008-0000-2100-00000B000000}"/>
            </a:ext>
          </a:extLst>
        </xdr:cNvPr>
        <xdr:cNvSpPr txBox="1"/>
      </xdr:nvSpPr>
      <xdr:spPr>
        <a:xfrm>
          <a:off x="28575" y="63627000"/>
          <a:ext cx="790575" cy="200025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9525</xdr:colOff>
      <xdr:row>104</xdr:row>
      <xdr:rowOff>57151</xdr:rowOff>
    </xdr:from>
    <xdr:to>
      <xdr:col>0</xdr:col>
      <xdr:colOff>809625</xdr:colOff>
      <xdr:row>104</xdr:row>
      <xdr:rowOff>247651</xdr:rowOff>
    </xdr:to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0000000-0008-0000-2100-00000C000000}"/>
            </a:ext>
          </a:extLst>
        </xdr:cNvPr>
        <xdr:cNvSpPr txBox="1"/>
      </xdr:nvSpPr>
      <xdr:spPr>
        <a:xfrm>
          <a:off x="9525" y="63884176"/>
          <a:ext cx="800100" cy="1905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/>
        </a:p>
      </xdr:txBody>
    </xdr:sp>
    <xdr:clientData/>
  </xdr:twoCellAnchor>
  <xdr:twoCellAnchor>
    <xdr:from>
      <xdr:col>0</xdr:col>
      <xdr:colOff>19051</xdr:colOff>
      <xdr:row>102</xdr:row>
      <xdr:rowOff>9525</xdr:rowOff>
    </xdr:from>
    <xdr:to>
      <xdr:col>0</xdr:col>
      <xdr:colOff>819151</xdr:colOff>
      <xdr:row>102</xdr:row>
      <xdr:rowOff>200025</xdr:rowOff>
    </xdr:to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0000000-0008-0000-2100-00000D000000}"/>
            </a:ext>
          </a:extLst>
        </xdr:cNvPr>
        <xdr:cNvSpPr txBox="1"/>
      </xdr:nvSpPr>
      <xdr:spPr>
        <a:xfrm>
          <a:off x="19051" y="6336982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102</xdr:row>
      <xdr:rowOff>9525</xdr:rowOff>
    </xdr:from>
    <xdr:to>
      <xdr:col>0</xdr:col>
      <xdr:colOff>819151</xdr:colOff>
      <xdr:row>102</xdr:row>
      <xdr:rowOff>200025</xdr:rowOff>
    </xdr:to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00000000-0008-0000-2100-00000E000000}"/>
            </a:ext>
          </a:extLst>
        </xdr:cNvPr>
        <xdr:cNvSpPr txBox="1"/>
      </xdr:nvSpPr>
      <xdr:spPr>
        <a:xfrm>
          <a:off x="19051" y="63369825"/>
          <a:ext cx="800100" cy="190500"/>
        </a:xfrm>
        <a:prstGeom prst="rect">
          <a:avLst/>
        </a:prstGeom>
        <a:solidFill>
          <a:srgbClr val="FFFFD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19051</xdr:colOff>
      <xdr:row>102</xdr:row>
      <xdr:rowOff>9525</xdr:rowOff>
    </xdr:from>
    <xdr:to>
      <xdr:col>0</xdr:col>
      <xdr:colOff>819151</xdr:colOff>
      <xdr:row>102</xdr:row>
      <xdr:rowOff>200025</xdr:rowOff>
    </xdr:to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00000000-0008-0000-2100-00000F000000}"/>
            </a:ext>
          </a:extLst>
        </xdr:cNvPr>
        <xdr:cNvSpPr txBox="1"/>
      </xdr:nvSpPr>
      <xdr:spPr>
        <a:xfrm>
          <a:off x="19051" y="63369825"/>
          <a:ext cx="800100" cy="19050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o meri 2">
      <a:majorFont>
        <a:latin typeface="Times New Roman"/>
        <a:ea typeface=""/>
        <a:cs typeface=""/>
      </a:majorFont>
      <a:minorFont>
        <a:latin typeface="Times New Roman"/>
        <a:ea typeface=""/>
        <a:cs typeface="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1"/>
  <sheetViews>
    <sheetView tabSelected="1" view="pageLayout" zoomScale="80" zoomScaleNormal="100" zoomScalePageLayoutView="80" workbookViewId="0">
      <selection activeCell="M22" sqref="M22"/>
    </sheetView>
  </sheetViews>
  <sheetFormatPr defaultColWidth="9.140625" defaultRowHeight="12.75" x14ac:dyDescent="0.2"/>
  <cols>
    <col min="1" max="1" width="44.7109375" style="15" customWidth="1"/>
    <col min="2" max="2" width="10.28515625" style="72" customWidth="1"/>
    <col min="3" max="3" width="9.85546875" style="15" customWidth="1"/>
    <col min="4" max="4" width="8.7109375" style="15" customWidth="1"/>
    <col min="5" max="5" width="11.85546875" style="17" customWidth="1"/>
    <col min="6" max="6" width="9.7109375" style="17" customWidth="1"/>
    <col min="7" max="7" width="12.28515625" style="15" customWidth="1"/>
    <col min="8" max="8" width="15.42578125" style="16" customWidth="1"/>
    <col min="9" max="9" width="27.5703125" style="15" customWidth="1"/>
    <col min="10" max="10" width="16.42578125" style="16" customWidth="1"/>
    <col min="11" max="11" width="15" style="15" customWidth="1"/>
    <col min="12" max="13" width="15.28515625" style="15" customWidth="1"/>
    <col min="14" max="16384" width="9.140625" style="15"/>
  </cols>
  <sheetData>
    <row r="1" spans="1:13" x14ac:dyDescent="0.2">
      <c r="A1" s="386" t="s">
        <v>155</v>
      </c>
      <c r="B1" s="387"/>
      <c r="C1" s="21"/>
    </row>
    <row r="2" spans="1:13" x14ac:dyDescent="0.2">
      <c r="A2" s="542" t="s">
        <v>146</v>
      </c>
      <c r="B2" s="543"/>
      <c r="C2" s="388"/>
    </row>
    <row r="3" spans="1:13" x14ac:dyDescent="0.2">
      <c r="A3" s="544"/>
      <c r="B3" s="545"/>
      <c r="C3" s="388"/>
    </row>
    <row r="4" spans="1:13" x14ac:dyDescent="0.2">
      <c r="A4" s="542" t="s">
        <v>147</v>
      </c>
      <c r="B4" s="543"/>
      <c r="C4" s="388"/>
    </row>
    <row r="5" spans="1:13" x14ac:dyDescent="0.2">
      <c r="A5" s="544"/>
      <c r="B5" s="545"/>
      <c r="C5" s="388"/>
    </row>
    <row r="6" spans="1:13" ht="15.75" customHeight="1" x14ac:dyDescent="0.2">
      <c r="A6" s="546" t="s">
        <v>148</v>
      </c>
      <c r="B6" s="547"/>
      <c r="C6" s="388"/>
    </row>
    <row r="7" spans="1:13" ht="15.75" customHeight="1" x14ac:dyDescent="0.2">
      <c r="A7" s="546" t="s">
        <v>149</v>
      </c>
      <c r="B7" s="547"/>
      <c r="C7" s="388"/>
    </row>
    <row r="10" spans="1:13" ht="18" x14ac:dyDescent="0.25">
      <c r="A10" s="560" t="s">
        <v>5</v>
      </c>
      <c r="B10" s="560"/>
      <c r="C10" s="560"/>
      <c r="D10" s="560"/>
      <c r="E10" s="560"/>
      <c r="F10" s="560"/>
      <c r="G10" s="560"/>
      <c r="H10" s="560"/>
      <c r="I10" s="560"/>
      <c r="J10" s="560"/>
      <c r="K10" s="560"/>
      <c r="L10" s="560"/>
      <c r="M10" s="560"/>
    </row>
    <row r="11" spans="1:13" ht="11.25" customHeight="1" x14ac:dyDescent="0.2">
      <c r="A11" s="158"/>
      <c r="B11" s="158"/>
      <c r="C11" s="158"/>
      <c r="D11" s="158"/>
      <c r="E11" s="158"/>
      <c r="F11" s="158"/>
      <c r="G11" s="158"/>
      <c r="H11" s="158"/>
      <c r="I11" s="158"/>
    </row>
    <row r="12" spans="1:13" ht="18" x14ac:dyDescent="0.25">
      <c r="A12" s="560" t="s">
        <v>535</v>
      </c>
      <c r="B12" s="560"/>
      <c r="C12" s="560"/>
      <c r="D12" s="560"/>
      <c r="E12" s="560"/>
      <c r="F12" s="560"/>
      <c r="G12" s="560"/>
      <c r="H12" s="560"/>
      <c r="I12" s="560"/>
      <c r="J12" s="560"/>
      <c r="K12" s="560"/>
      <c r="L12" s="560"/>
      <c r="M12" s="560"/>
    </row>
    <row r="13" spans="1:13" ht="12" customHeight="1" x14ac:dyDescent="0.2">
      <c r="A13" s="158"/>
      <c r="B13" s="158"/>
      <c r="C13" s="158"/>
      <c r="D13" s="158"/>
      <c r="E13" s="158"/>
      <c r="F13" s="158"/>
      <c r="G13" s="158"/>
      <c r="H13" s="158"/>
      <c r="I13" s="158"/>
    </row>
    <row r="14" spans="1:13" ht="130.5" customHeight="1" x14ac:dyDescent="0.2">
      <c r="A14" s="159" t="s">
        <v>15</v>
      </c>
      <c r="B14" s="160" t="s">
        <v>55</v>
      </c>
      <c r="C14" s="159" t="s">
        <v>16</v>
      </c>
      <c r="D14" s="159" t="s">
        <v>17</v>
      </c>
      <c r="E14" s="161" t="s">
        <v>18</v>
      </c>
      <c r="F14" s="162" t="s">
        <v>24</v>
      </c>
      <c r="G14" s="163" t="s">
        <v>75</v>
      </c>
      <c r="H14" s="164" t="s">
        <v>20</v>
      </c>
      <c r="I14" s="165" t="s">
        <v>36</v>
      </c>
      <c r="J14" s="159" t="s">
        <v>77</v>
      </c>
      <c r="K14" s="161" t="s">
        <v>76</v>
      </c>
      <c r="L14" s="163" t="s">
        <v>25</v>
      </c>
      <c r="M14" s="166" t="s">
        <v>26</v>
      </c>
    </row>
    <row r="15" spans="1:13" s="53" customFormat="1" ht="14.25" customHeight="1" thickBot="1" x14ac:dyDescent="0.3">
      <c r="A15" s="167">
        <v>1</v>
      </c>
      <c r="B15" s="167">
        <v>2</v>
      </c>
      <c r="C15" s="167">
        <v>3</v>
      </c>
      <c r="D15" s="167">
        <v>4</v>
      </c>
      <c r="E15" s="168">
        <v>5</v>
      </c>
      <c r="F15" s="169">
        <v>6</v>
      </c>
      <c r="G15" s="170" t="s">
        <v>41</v>
      </c>
      <c r="H15" s="171" t="s">
        <v>42</v>
      </c>
      <c r="I15" s="172">
        <v>9</v>
      </c>
      <c r="J15" s="167">
        <v>10</v>
      </c>
      <c r="K15" s="173">
        <v>11</v>
      </c>
      <c r="L15" s="170">
        <v>12</v>
      </c>
      <c r="M15" s="174">
        <v>13</v>
      </c>
    </row>
    <row r="16" spans="1:13" ht="33" customHeight="1" thickTop="1" x14ac:dyDescent="0.2">
      <c r="A16" s="2" t="s">
        <v>157</v>
      </c>
      <c r="B16" s="70">
        <v>1</v>
      </c>
      <c r="C16" s="250">
        <v>250</v>
      </c>
      <c r="D16" s="260" t="s">
        <v>8</v>
      </c>
      <c r="E16" s="37"/>
      <c r="F16" s="91">
        <f t="shared" ref="F16:F22" si="0">E16*9.5%</f>
        <v>0</v>
      </c>
      <c r="G16" s="7">
        <f t="shared" ref="G16:G22" si="1">E16+F16</f>
        <v>0</v>
      </c>
      <c r="H16" s="8">
        <f t="shared" ref="H16:H22" si="2">G16*C16</f>
        <v>0</v>
      </c>
      <c r="I16" s="94"/>
      <c r="J16" s="89">
        <v>1</v>
      </c>
      <c r="K16" s="196">
        <v>1</v>
      </c>
      <c r="L16" s="91">
        <f t="shared" ref="L16:L22" si="3">(K16*E16)/B16</f>
        <v>0</v>
      </c>
      <c r="M16" s="155"/>
    </row>
    <row r="17" spans="1:13" ht="34.5" customHeight="1" x14ac:dyDescent="0.2">
      <c r="A17" s="2" t="s">
        <v>731</v>
      </c>
      <c r="B17" s="70">
        <v>1</v>
      </c>
      <c r="C17" s="250">
        <v>100</v>
      </c>
      <c r="D17" s="260" t="s">
        <v>8</v>
      </c>
      <c r="E17" s="37"/>
      <c r="F17" s="91">
        <f t="shared" si="0"/>
        <v>0</v>
      </c>
      <c r="G17" s="7">
        <f t="shared" si="1"/>
        <v>0</v>
      </c>
      <c r="H17" s="8">
        <f t="shared" si="2"/>
        <v>0</v>
      </c>
      <c r="I17" s="94"/>
      <c r="J17" s="89">
        <v>1</v>
      </c>
      <c r="K17" s="196">
        <v>1</v>
      </c>
      <c r="L17" s="91">
        <f t="shared" si="3"/>
        <v>0</v>
      </c>
      <c r="M17" s="155"/>
    </row>
    <row r="18" spans="1:13" ht="27.75" customHeight="1" x14ac:dyDescent="0.2">
      <c r="A18" s="2" t="s">
        <v>376</v>
      </c>
      <c r="B18" s="70">
        <v>1</v>
      </c>
      <c r="C18" s="250">
        <v>100</v>
      </c>
      <c r="D18" s="260" t="s">
        <v>8</v>
      </c>
      <c r="E18" s="37"/>
      <c r="F18" s="91">
        <f t="shared" si="0"/>
        <v>0</v>
      </c>
      <c r="G18" s="7">
        <f t="shared" si="1"/>
        <v>0</v>
      </c>
      <c r="H18" s="8">
        <f t="shared" si="2"/>
        <v>0</v>
      </c>
      <c r="I18" s="94"/>
      <c r="J18" s="89">
        <v>1</v>
      </c>
      <c r="K18" s="196">
        <v>1</v>
      </c>
      <c r="L18" s="91">
        <f t="shared" si="3"/>
        <v>0</v>
      </c>
      <c r="M18" s="155"/>
    </row>
    <row r="19" spans="1:13" ht="33.75" customHeight="1" x14ac:dyDescent="0.2">
      <c r="A19" s="2" t="s">
        <v>158</v>
      </c>
      <c r="B19" s="70">
        <v>1</v>
      </c>
      <c r="C19" s="250">
        <v>150</v>
      </c>
      <c r="D19" s="260" t="s">
        <v>8</v>
      </c>
      <c r="E19" s="37"/>
      <c r="F19" s="91">
        <f t="shared" si="0"/>
        <v>0</v>
      </c>
      <c r="G19" s="7">
        <f t="shared" si="1"/>
        <v>0</v>
      </c>
      <c r="H19" s="8">
        <f t="shared" si="2"/>
        <v>0</v>
      </c>
      <c r="I19" s="94"/>
      <c r="J19" s="89">
        <v>1</v>
      </c>
      <c r="K19" s="196">
        <v>1</v>
      </c>
      <c r="L19" s="91">
        <f t="shared" si="3"/>
        <v>0</v>
      </c>
      <c r="M19" s="155"/>
    </row>
    <row r="20" spans="1:13" ht="33" customHeight="1" x14ac:dyDescent="0.2">
      <c r="A20" s="2" t="s">
        <v>27</v>
      </c>
      <c r="B20" s="70">
        <v>1</v>
      </c>
      <c r="C20" s="250">
        <v>100</v>
      </c>
      <c r="D20" s="260" t="s">
        <v>8</v>
      </c>
      <c r="E20" s="37"/>
      <c r="F20" s="91">
        <f t="shared" si="0"/>
        <v>0</v>
      </c>
      <c r="G20" s="7">
        <f t="shared" si="1"/>
        <v>0</v>
      </c>
      <c r="H20" s="8">
        <f t="shared" si="2"/>
        <v>0</v>
      </c>
      <c r="I20" s="94"/>
      <c r="J20" s="89">
        <v>1</v>
      </c>
      <c r="K20" s="196">
        <v>1</v>
      </c>
      <c r="L20" s="91">
        <f t="shared" si="3"/>
        <v>0</v>
      </c>
      <c r="M20" s="155"/>
    </row>
    <row r="21" spans="1:13" ht="45" customHeight="1" x14ac:dyDescent="0.2">
      <c r="A21" s="1" t="s">
        <v>536</v>
      </c>
      <c r="B21" s="69">
        <v>1</v>
      </c>
      <c r="C21" s="246">
        <v>100</v>
      </c>
      <c r="D21" s="257" t="s">
        <v>8</v>
      </c>
      <c r="E21" s="38"/>
      <c r="F21" s="91">
        <f t="shared" si="0"/>
        <v>0</v>
      </c>
      <c r="G21" s="7">
        <f t="shared" si="1"/>
        <v>0</v>
      </c>
      <c r="H21" s="8">
        <f t="shared" si="2"/>
        <v>0</v>
      </c>
      <c r="I21" s="96"/>
      <c r="J21" s="89">
        <v>1</v>
      </c>
      <c r="K21" s="196">
        <v>1</v>
      </c>
      <c r="L21" s="91">
        <f t="shared" si="3"/>
        <v>0</v>
      </c>
      <c r="M21" s="155"/>
    </row>
    <row r="22" spans="1:13" ht="54.75" customHeight="1" x14ac:dyDescent="0.2">
      <c r="A22" s="82" t="s">
        <v>537</v>
      </c>
      <c r="B22" s="70">
        <v>1</v>
      </c>
      <c r="C22" s="250">
        <v>200</v>
      </c>
      <c r="D22" s="260" t="s">
        <v>8</v>
      </c>
      <c r="E22" s="37"/>
      <c r="F22" s="91">
        <f t="shared" si="0"/>
        <v>0</v>
      </c>
      <c r="G22" s="7">
        <f t="shared" si="1"/>
        <v>0</v>
      </c>
      <c r="H22" s="8">
        <f t="shared" si="2"/>
        <v>0</v>
      </c>
      <c r="I22" s="94"/>
      <c r="J22" s="89">
        <v>1</v>
      </c>
      <c r="K22" s="196">
        <v>1</v>
      </c>
      <c r="L22" s="91">
        <f t="shared" si="3"/>
        <v>0</v>
      </c>
      <c r="M22" s="155"/>
    </row>
    <row r="23" spans="1:13" ht="57" customHeight="1" x14ac:dyDescent="0.2">
      <c r="A23" s="82" t="s">
        <v>538</v>
      </c>
      <c r="B23" s="70">
        <v>1</v>
      </c>
      <c r="C23" s="250">
        <v>100</v>
      </c>
      <c r="D23" s="260" t="s">
        <v>8</v>
      </c>
      <c r="E23" s="37"/>
      <c r="F23" s="91">
        <f t="shared" ref="F23" si="4">E23*9.5%</f>
        <v>0</v>
      </c>
      <c r="G23" s="7">
        <f t="shared" ref="G23" si="5">E23+F23</f>
        <v>0</v>
      </c>
      <c r="H23" s="8">
        <f t="shared" ref="H23" si="6">G23*C23</f>
        <v>0</v>
      </c>
      <c r="I23" s="94"/>
      <c r="J23" s="89">
        <v>1</v>
      </c>
      <c r="K23" s="196">
        <v>1</v>
      </c>
      <c r="L23" s="91">
        <f t="shared" ref="L23" si="7">(K23*E23)/B23</f>
        <v>0</v>
      </c>
      <c r="M23" s="155"/>
    </row>
    <row r="24" spans="1:13" ht="40.5" customHeight="1" x14ac:dyDescent="0.2">
      <c r="A24" s="2" t="s">
        <v>28</v>
      </c>
      <c r="B24" s="70">
        <v>1</v>
      </c>
      <c r="C24" s="250">
        <v>100</v>
      </c>
      <c r="D24" s="260" t="s">
        <v>8</v>
      </c>
      <c r="E24" s="37"/>
      <c r="F24" s="91">
        <f>E24*9.5%</f>
        <v>0</v>
      </c>
      <c r="G24" s="7">
        <f>E24+F24</f>
        <v>0</v>
      </c>
      <c r="H24" s="8">
        <f>G24*C24</f>
        <v>0</v>
      </c>
      <c r="I24" s="94"/>
      <c r="J24" s="89">
        <v>1</v>
      </c>
      <c r="K24" s="196">
        <v>1</v>
      </c>
      <c r="L24" s="91">
        <f>(K24*E24)/B24</f>
        <v>0</v>
      </c>
      <c r="M24" s="155"/>
    </row>
    <row r="25" spans="1:13" ht="42.75" customHeight="1" x14ac:dyDescent="0.2">
      <c r="A25" s="1" t="s">
        <v>379</v>
      </c>
      <c r="B25" s="69">
        <v>1</v>
      </c>
      <c r="C25" s="246">
        <v>10</v>
      </c>
      <c r="D25" s="257" t="s">
        <v>8</v>
      </c>
      <c r="E25" s="38"/>
      <c r="F25" s="91">
        <f>E25*9.5%</f>
        <v>0</v>
      </c>
      <c r="G25" s="7">
        <f>E25+F25</f>
        <v>0</v>
      </c>
      <c r="H25" s="8">
        <f>G25*C25</f>
        <v>0</v>
      </c>
      <c r="I25" s="96"/>
      <c r="J25" s="109">
        <v>1</v>
      </c>
      <c r="K25" s="196">
        <v>1</v>
      </c>
      <c r="L25" s="64">
        <f>(K25*E25)/B25</f>
        <v>0</v>
      </c>
      <c r="M25" s="154"/>
    </row>
    <row r="26" spans="1:13" ht="39" customHeight="1" x14ac:dyDescent="0.2">
      <c r="A26" s="2" t="s">
        <v>539</v>
      </c>
      <c r="B26" s="70">
        <v>1</v>
      </c>
      <c r="C26" s="250">
        <v>10</v>
      </c>
      <c r="D26" s="260" t="s">
        <v>8</v>
      </c>
      <c r="E26" s="37"/>
      <c r="F26" s="91">
        <f>E26*9.5%</f>
        <v>0</v>
      </c>
      <c r="G26" s="7">
        <f>E26+F26</f>
        <v>0</v>
      </c>
      <c r="H26" s="8">
        <f>G26*C26</f>
        <v>0</v>
      </c>
      <c r="I26" s="94"/>
      <c r="J26" s="89">
        <v>1</v>
      </c>
      <c r="K26" s="196">
        <v>1</v>
      </c>
      <c r="L26" s="64">
        <f>(K26*E26)/B26</f>
        <v>0</v>
      </c>
      <c r="M26" s="155"/>
    </row>
    <row r="27" spans="1:13" ht="130.5" customHeight="1" x14ac:dyDescent="0.2">
      <c r="A27" s="159" t="s">
        <v>15</v>
      </c>
      <c r="B27" s="160" t="s">
        <v>55</v>
      </c>
      <c r="C27" s="159" t="s">
        <v>16</v>
      </c>
      <c r="D27" s="159" t="s">
        <v>17</v>
      </c>
      <c r="E27" s="161" t="s">
        <v>18</v>
      </c>
      <c r="F27" s="162" t="s">
        <v>24</v>
      </c>
      <c r="G27" s="163" t="s">
        <v>75</v>
      </c>
      <c r="H27" s="164" t="s">
        <v>20</v>
      </c>
      <c r="I27" s="165" t="s">
        <v>36</v>
      </c>
      <c r="J27" s="159" t="s">
        <v>77</v>
      </c>
      <c r="K27" s="161" t="s">
        <v>76</v>
      </c>
      <c r="L27" s="163" t="s">
        <v>25</v>
      </c>
      <c r="M27" s="166" t="s">
        <v>26</v>
      </c>
    </row>
    <row r="28" spans="1:13" s="53" customFormat="1" ht="14.25" customHeight="1" thickBot="1" x14ac:dyDescent="0.3">
      <c r="A28" s="167">
        <v>1</v>
      </c>
      <c r="B28" s="167">
        <v>2</v>
      </c>
      <c r="C28" s="167">
        <v>3</v>
      </c>
      <c r="D28" s="167">
        <v>4</v>
      </c>
      <c r="E28" s="168">
        <v>5</v>
      </c>
      <c r="F28" s="169">
        <v>6</v>
      </c>
      <c r="G28" s="170" t="s">
        <v>41</v>
      </c>
      <c r="H28" s="171" t="s">
        <v>42</v>
      </c>
      <c r="I28" s="172">
        <v>9</v>
      </c>
      <c r="J28" s="167">
        <v>10</v>
      </c>
      <c r="K28" s="173">
        <v>11</v>
      </c>
      <c r="L28" s="170">
        <v>12</v>
      </c>
      <c r="M28" s="174">
        <v>13</v>
      </c>
    </row>
    <row r="29" spans="1:13" ht="38.25" customHeight="1" thickTop="1" x14ac:dyDescent="0.2">
      <c r="A29" s="1" t="s">
        <v>540</v>
      </c>
      <c r="B29" s="69">
        <v>1</v>
      </c>
      <c r="C29" s="246">
        <v>10</v>
      </c>
      <c r="D29" s="257" t="s">
        <v>8</v>
      </c>
      <c r="E29" s="38"/>
      <c r="F29" s="91">
        <f>E29*9.5%</f>
        <v>0</v>
      </c>
      <c r="G29" s="7">
        <f>E29+F29</f>
        <v>0</v>
      </c>
      <c r="H29" s="8">
        <f>G29*C29</f>
        <v>0</v>
      </c>
      <c r="I29" s="96"/>
      <c r="J29" s="89">
        <v>1</v>
      </c>
      <c r="K29" s="196">
        <v>1</v>
      </c>
      <c r="L29" s="64">
        <f t="shared" ref="L29:L31" si="8">(K29*E29)/B29</f>
        <v>0</v>
      </c>
      <c r="M29" s="155"/>
    </row>
    <row r="30" spans="1:13" ht="55.5" customHeight="1" x14ac:dyDescent="0.2">
      <c r="A30" s="4" t="s">
        <v>160</v>
      </c>
      <c r="B30" s="70">
        <v>1</v>
      </c>
      <c r="C30" s="250">
        <v>10</v>
      </c>
      <c r="D30" s="260" t="s">
        <v>8</v>
      </c>
      <c r="E30" s="37"/>
      <c r="F30" s="91">
        <f>E30*9.5%</f>
        <v>0</v>
      </c>
      <c r="G30" s="7">
        <f>E30+F30</f>
        <v>0</v>
      </c>
      <c r="H30" s="8">
        <f>G30*C30</f>
        <v>0</v>
      </c>
      <c r="I30" s="94"/>
      <c r="J30" s="89">
        <v>1</v>
      </c>
      <c r="K30" s="196">
        <v>1</v>
      </c>
      <c r="L30" s="64">
        <f t="shared" si="8"/>
        <v>0</v>
      </c>
      <c r="M30" s="155"/>
    </row>
    <row r="31" spans="1:13" ht="33.75" customHeight="1" x14ac:dyDescent="0.2">
      <c r="A31" s="236" t="s">
        <v>159</v>
      </c>
      <c r="B31" s="432">
        <v>1</v>
      </c>
      <c r="C31" s="248">
        <v>10</v>
      </c>
      <c r="D31" s="259" t="s">
        <v>8</v>
      </c>
      <c r="E31" s="103"/>
      <c r="F31" s="426">
        <f>E31*9.5%</f>
        <v>0</v>
      </c>
      <c r="G31" s="433">
        <f>E31+F31</f>
        <v>0</v>
      </c>
      <c r="H31" s="434">
        <f>G31*C31</f>
        <v>0</v>
      </c>
      <c r="I31" s="435"/>
      <c r="J31" s="233">
        <v>1</v>
      </c>
      <c r="K31" s="256">
        <v>1</v>
      </c>
      <c r="L31" s="425">
        <f t="shared" si="8"/>
        <v>0</v>
      </c>
      <c r="M31" s="415"/>
    </row>
    <row r="32" spans="1:13" ht="42.75" customHeight="1" x14ac:dyDescent="0.2">
      <c r="A32" s="4" t="s">
        <v>207</v>
      </c>
      <c r="B32" s="70">
        <v>1</v>
      </c>
      <c r="C32" s="250">
        <v>10</v>
      </c>
      <c r="D32" s="260" t="s">
        <v>8</v>
      </c>
      <c r="E32" s="37"/>
      <c r="F32" s="426">
        <f t="shared" ref="F32:F35" si="9">E32*9.5%</f>
        <v>0</v>
      </c>
      <c r="G32" s="433">
        <f t="shared" ref="G32:G35" si="10">E32+F32</f>
        <v>0</v>
      </c>
      <c r="H32" s="434">
        <f t="shared" ref="H32:H35" si="11">G32*C32</f>
        <v>0</v>
      </c>
      <c r="I32" s="435"/>
      <c r="J32" s="233">
        <v>1</v>
      </c>
      <c r="K32" s="256">
        <v>1</v>
      </c>
      <c r="L32" s="425">
        <f t="shared" ref="L32:L35" si="12">(K32*E32)/B32</f>
        <v>0</v>
      </c>
      <c r="M32" s="415"/>
    </row>
    <row r="33" spans="1:13" ht="38.25" customHeight="1" x14ac:dyDescent="0.2">
      <c r="A33" s="4" t="s">
        <v>541</v>
      </c>
      <c r="B33" s="70">
        <v>1</v>
      </c>
      <c r="C33" s="250">
        <v>10</v>
      </c>
      <c r="D33" s="260" t="s">
        <v>8</v>
      </c>
      <c r="E33" s="37"/>
      <c r="F33" s="426">
        <f t="shared" si="9"/>
        <v>0</v>
      </c>
      <c r="G33" s="433">
        <f t="shared" si="10"/>
        <v>0</v>
      </c>
      <c r="H33" s="434">
        <f t="shared" si="11"/>
        <v>0</v>
      </c>
      <c r="I33" s="435"/>
      <c r="J33" s="233">
        <v>1</v>
      </c>
      <c r="K33" s="256">
        <v>1</v>
      </c>
      <c r="L33" s="425">
        <f t="shared" si="12"/>
        <v>0</v>
      </c>
      <c r="M33" s="415"/>
    </row>
    <row r="34" spans="1:13" ht="49.5" customHeight="1" x14ac:dyDescent="0.2">
      <c r="A34" s="4" t="s">
        <v>206</v>
      </c>
      <c r="B34" s="70">
        <v>1</v>
      </c>
      <c r="C34" s="250">
        <v>10</v>
      </c>
      <c r="D34" s="260" t="s">
        <v>8</v>
      </c>
      <c r="E34" s="37"/>
      <c r="F34" s="426">
        <f t="shared" si="9"/>
        <v>0</v>
      </c>
      <c r="G34" s="433">
        <f t="shared" si="10"/>
        <v>0</v>
      </c>
      <c r="H34" s="434">
        <f t="shared" si="11"/>
        <v>0</v>
      </c>
      <c r="I34" s="435"/>
      <c r="J34" s="233">
        <v>1</v>
      </c>
      <c r="K34" s="256">
        <v>1</v>
      </c>
      <c r="L34" s="425">
        <f t="shared" si="12"/>
        <v>0</v>
      </c>
      <c r="M34" s="415"/>
    </row>
    <row r="35" spans="1:13" ht="60" customHeight="1" thickBot="1" x14ac:dyDescent="0.25">
      <c r="A35" s="5" t="s">
        <v>205</v>
      </c>
      <c r="B35" s="71">
        <v>1</v>
      </c>
      <c r="C35" s="245">
        <v>5</v>
      </c>
      <c r="D35" s="258" t="s">
        <v>8</v>
      </c>
      <c r="E35" s="39"/>
      <c r="F35" s="119">
        <f t="shared" si="9"/>
        <v>0</v>
      </c>
      <c r="G35" s="11">
        <f t="shared" si="10"/>
        <v>0</v>
      </c>
      <c r="H35" s="12">
        <f t="shared" si="11"/>
        <v>0</v>
      </c>
      <c r="I35" s="97"/>
      <c r="J35" s="177">
        <v>1</v>
      </c>
      <c r="K35" s="197">
        <v>1</v>
      </c>
      <c r="L35" s="137">
        <f t="shared" si="12"/>
        <v>0</v>
      </c>
      <c r="M35" s="156"/>
    </row>
    <row r="36" spans="1:13" s="183" customFormat="1" ht="27" customHeight="1" thickTop="1" x14ac:dyDescent="0.2">
      <c r="A36" s="556" t="s">
        <v>12</v>
      </c>
      <c r="B36" s="557"/>
      <c r="C36" s="557"/>
      <c r="D36" s="557"/>
      <c r="E36" s="178"/>
      <c r="F36" s="178"/>
      <c r="G36" s="13"/>
      <c r="H36" s="111">
        <f>SUM(H16:H35)</f>
        <v>0</v>
      </c>
      <c r="I36" s="179"/>
      <c r="J36" s="180"/>
      <c r="K36" s="180"/>
      <c r="L36" s="181"/>
      <c r="M36" s="182"/>
    </row>
    <row r="37" spans="1:13" s="183" customFormat="1" ht="15" customHeight="1" x14ac:dyDescent="0.2">
      <c r="A37" s="184"/>
      <c r="B37" s="185"/>
      <c r="C37" s="184"/>
      <c r="D37" s="184"/>
      <c r="E37" s="54"/>
      <c r="F37" s="54"/>
      <c r="G37" s="68"/>
      <c r="H37" s="61"/>
      <c r="I37" s="68"/>
      <c r="J37" s="186"/>
    </row>
    <row r="38" spans="1:13" s="183" customFormat="1" ht="15" customHeight="1" thickBot="1" x14ac:dyDescent="0.25">
      <c r="A38" s="184"/>
      <c r="B38" s="185"/>
      <c r="C38" s="184"/>
      <c r="D38" s="184"/>
      <c r="E38" s="54"/>
      <c r="F38" s="54"/>
      <c r="G38" s="68"/>
      <c r="H38" s="61"/>
      <c r="I38" s="68"/>
      <c r="J38" s="186"/>
    </row>
    <row r="39" spans="1:13" ht="29.25" customHeight="1" thickBot="1" x14ac:dyDescent="0.3">
      <c r="A39" s="558" t="s">
        <v>10</v>
      </c>
      <c r="B39" s="558"/>
      <c r="C39" s="558"/>
      <c r="D39" s="558"/>
      <c r="E39" s="558"/>
      <c r="F39" s="145"/>
      <c r="G39" s="561">
        <f>G41-(G41*0.086758)</f>
        <v>0</v>
      </c>
      <c r="H39" s="562"/>
      <c r="I39" s="15" t="s">
        <v>6</v>
      </c>
    </row>
    <row r="40" spans="1:13" ht="14.25" customHeight="1" thickBot="1" x14ac:dyDescent="0.25">
      <c r="G40" s="43"/>
      <c r="H40" s="98"/>
    </row>
    <row r="41" spans="1:13" ht="29.25" customHeight="1" thickBot="1" x14ac:dyDescent="0.3">
      <c r="A41" s="559" t="s">
        <v>11</v>
      </c>
      <c r="B41" s="559"/>
      <c r="C41" s="559"/>
      <c r="D41" s="559"/>
      <c r="E41" s="559"/>
      <c r="F41" s="146"/>
      <c r="G41" s="561">
        <f>H36</f>
        <v>0</v>
      </c>
      <c r="H41" s="562"/>
      <c r="I41" s="15" t="s">
        <v>6</v>
      </c>
    </row>
    <row r="42" spans="1:13" s="183" customFormat="1" x14ac:dyDescent="0.2">
      <c r="A42" s="187"/>
      <c r="B42" s="188"/>
      <c r="C42" s="187"/>
      <c r="D42" s="187"/>
      <c r="E42" s="187"/>
      <c r="F42" s="187"/>
      <c r="G42" s="187"/>
      <c r="H42" s="187"/>
      <c r="I42" s="187"/>
      <c r="J42" s="186"/>
    </row>
    <row r="43" spans="1:13" s="183" customFormat="1" x14ac:dyDescent="0.2">
      <c r="A43" s="187"/>
      <c r="B43" s="188"/>
      <c r="C43" s="187"/>
      <c r="D43" s="187"/>
      <c r="E43" s="187"/>
      <c r="F43" s="187"/>
      <c r="G43" s="187"/>
      <c r="H43" s="187"/>
      <c r="I43" s="187"/>
      <c r="J43" s="186"/>
    </row>
    <row r="44" spans="1:13" s="183" customFormat="1" x14ac:dyDescent="0.2">
      <c r="A44" s="189"/>
      <c r="B44" s="190"/>
      <c r="C44" s="187"/>
      <c r="D44" s="187"/>
      <c r="E44" s="187"/>
      <c r="F44" s="187"/>
      <c r="G44" s="187"/>
      <c r="H44" s="187"/>
      <c r="I44" s="187"/>
      <c r="J44" s="186"/>
    </row>
    <row r="45" spans="1:13" s="183" customFormat="1" x14ac:dyDescent="0.2">
      <c r="A45" s="189"/>
      <c r="B45" s="190"/>
      <c r="C45" s="187"/>
      <c r="D45" s="187"/>
      <c r="E45" s="187"/>
      <c r="F45" s="187"/>
      <c r="G45" s="187"/>
      <c r="H45" s="187"/>
      <c r="I45" s="187"/>
      <c r="J45" s="186"/>
    </row>
    <row r="46" spans="1:13" s="183" customFormat="1" ht="15" customHeight="1" x14ac:dyDescent="0.2">
      <c r="A46" s="548" t="s">
        <v>3</v>
      </c>
      <c r="B46" s="548"/>
      <c r="C46" s="548"/>
      <c r="D46" s="548"/>
      <c r="E46" s="548"/>
      <c r="F46" s="548"/>
      <c r="G46" s="548"/>
      <c r="H46" s="548"/>
      <c r="I46" s="548"/>
      <c r="J46" s="548"/>
      <c r="K46" s="548"/>
      <c r="L46" s="548"/>
    </row>
    <row r="47" spans="1:13" s="183" customFormat="1" ht="15" customHeight="1" x14ac:dyDescent="0.2">
      <c r="A47" s="501"/>
      <c r="B47" s="501"/>
      <c r="C47" s="501"/>
      <c r="D47" s="501"/>
      <c r="E47" s="501"/>
      <c r="F47" s="501"/>
      <c r="G47" s="501"/>
      <c r="H47" s="501"/>
      <c r="I47" s="501"/>
      <c r="J47" s="501"/>
      <c r="K47" s="501"/>
      <c r="L47" s="501"/>
    </row>
    <row r="48" spans="1:13" s="183" customFormat="1" ht="15" customHeight="1" x14ac:dyDescent="0.2">
      <c r="A48" s="501"/>
      <c r="B48" s="501"/>
      <c r="C48" s="501"/>
      <c r="D48" s="501"/>
      <c r="E48" s="501"/>
      <c r="F48" s="501"/>
      <c r="G48" s="501"/>
      <c r="H48" s="501"/>
      <c r="I48" s="501"/>
      <c r="J48" s="501"/>
      <c r="K48" s="501"/>
      <c r="L48" s="501"/>
    </row>
    <row r="49" spans="1:14" ht="21" customHeight="1" x14ac:dyDescent="0.2">
      <c r="A49" s="18" t="s">
        <v>1</v>
      </c>
      <c r="B49" s="148"/>
      <c r="C49" s="18"/>
      <c r="D49" s="18"/>
      <c r="E49" s="19"/>
      <c r="F49" s="19"/>
      <c r="G49" s="18"/>
      <c r="H49" s="18"/>
      <c r="I49" s="18"/>
      <c r="J49" s="552" t="s">
        <v>4</v>
      </c>
      <c r="K49" s="552"/>
      <c r="L49" s="552"/>
      <c r="M49" s="18"/>
    </row>
    <row r="50" spans="1:14" x14ac:dyDescent="0.2">
      <c r="A50" s="18"/>
      <c r="B50" s="148"/>
      <c r="C50" s="18"/>
      <c r="D50" s="18"/>
      <c r="E50" s="19"/>
      <c r="F50" s="19"/>
      <c r="G50" s="18"/>
      <c r="H50" s="18"/>
      <c r="I50" s="18"/>
      <c r="J50" s="20"/>
      <c r="K50" s="18"/>
      <c r="L50" s="18"/>
      <c r="M50" s="20"/>
    </row>
    <row r="51" spans="1:14" ht="21.75" customHeight="1" x14ac:dyDescent="0.2">
      <c r="A51" s="18" t="s">
        <v>2</v>
      </c>
      <c r="B51" s="148"/>
      <c r="C51" s="18"/>
      <c r="D51" s="18"/>
      <c r="E51" s="19"/>
      <c r="F51" s="19"/>
      <c r="G51" s="18"/>
      <c r="H51" s="18"/>
      <c r="I51" s="21"/>
      <c r="J51" s="198"/>
      <c r="K51" s="106"/>
      <c r="L51" s="106"/>
      <c r="M51" s="105"/>
      <c r="N51" s="183"/>
    </row>
    <row r="52" spans="1:14" s="25" customFormat="1" x14ac:dyDescent="0.2">
      <c r="A52" s="15" t="s">
        <v>29</v>
      </c>
      <c r="B52" s="72"/>
      <c r="C52" s="15"/>
      <c r="D52" s="15"/>
      <c r="E52" s="15"/>
      <c r="F52" s="17"/>
      <c r="G52" s="17"/>
      <c r="H52" s="17"/>
      <c r="I52" s="17"/>
      <c r="J52" s="17"/>
      <c r="K52" s="24"/>
    </row>
    <row r="53" spans="1:14" s="25" customFormat="1" ht="15.75" customHeight="1" x14ac:dyDescent="0.2">
      <c r="A53" s="146" t="s">
        <v>30</v>
      </c>
      <c r="B53" s="72"/>
      <c r="C53" s="15"/>
      <c r="D53" s="15"/>
      <c r="E53" s="15"/>
      <c r="F53" s="17"/>
      <c r="G53" s="17"/>
      <c r="H53" s="17"/>
      <c r="I53" s="17"/>
      <c r="J53" s="17"/>
      <c r="K53" s="24"/>
    </row>
    <row r="54" spans="1:14" s="25" customFormat="1" ht="4.5" customHeight="1" x14ac:dyDescent="0.2">
      <c r="A54" s="146"/>
      <c r="B54" s="72"/>
      <c r="C54" s="15"/>
      <c r="D54" s="15"/>
      <c r="E54" s="15"/>
      <c r="F54" s="17"/>
      <c r="G54" s="17"/>
      <c r="H54" s="17"/>
      <c r="I54" s="17"/>
      <c r="J54" s="17"/>
      <c r="K54" s="24"/>
    </row>
    <row r="55" spans="1:14" s="25" customFormat="1" ht="15.75" customHeight="1" x14ac:dyDescent="0.2">
      <c r="A55" s="146" t="s">
        <v>30</v>
      </c>
      <c r="B55" s="72"/>
      <c r="C55" s="15"/>
      <c r="D55" s="15"/>
      <c r="E55" s="15"/>
      <c r="F55" s="17"/>
      <c r="G55" s="17"/>
      <c r="H55" s="17"/>
      <c r="I55" s="17"/>
      <c r="J55" s="17"/>
      <c r="K55" s="24"/>
    </row>
    <row r="56" spans="1:14" s="25" customFormat="1" ht="21" customHeight="1" x14ac:dyDescent="0.2">
      <c r="A56" s="27" t="s">
        <v>31</v>
      </c>
      <c r="B56" s="73"/>
      <c r="C56" s="15"/>
      <c r="D56" s="15"/>
      <c r="E56" s="15"/>
      <c r="F56" s="17"/>
      <c r="G56" s="17"/>
      <c r="H56" s="17"/>
      <c r="I56" s="17"/>
      <c r="J56" s="17"/>
      <c r="K56" s="24"/>
    </row>
    <row r="57" spans="1:14" s="25" customFormat="1" ht="19.5" customHeight="1" x14ac:dyDescent="0.2">
      <c r="A57" s="147" t="s">
        <v>32</v>
      </c>
      <c r="B57" s="74"/>
      <c r="C57" s="15"/>
      <c r="D57" s="15"/>
      <c r="E57" s="15"/>
      <c r="F57" s="17"/>
      <c r="G57" s="17"/>
      <c r="H57" s="17"/>
      <c r="I57" s="17"/>
      <c r="J57" s="17"/>
      <c r="K57" s="24"/>
    </row>
    <row r="58" spans="1:14" s="25" customFormat="1" ht="19.5" customHeight="1" x14ac:dyDescent="0.2">
      <c r="A58" s="147"/>
      <c r="B58" s="74"/>
      <c r="C58" s="15"/>
      <c r="D58" s="15"/>
      <c r="E58" s="15"/>
      <c r="F58" s="17"/>
      <c r="G58" s="17"/>
      <c r="H58" s="17"/>
      <c r="I58" s="17"/>
      <c r="J58" s="17"/>
      <c r="K58" s="24"/>
    </row>
    <row r="59" spans="1:14" s="25" customFormat="1" ht="19.5" customHeight="1" x14ac:dyDescent="0.2">
      <c r="A59" s="147"/>
      <c r="B59" s="74"/>
      <c r="C59" s="15"/>
      <c r="D59" s="15"/>
      <c r="E59" s="15"/>
      <c r="F59" s="17"/>
      <c r="G59" s="17"/>
      <c r="H59" s="17"/>
      <c r="I59" s="17"/>
      <c r="J59" s="17"/>
      <c r="K59" s="24"/>
    </row>
    <row r="60" spans="1:14" s="26" customFormat="1" ht="15.75" x14ac:dyDescent="0.25">
      <c r="A60" s="28" t="s">
        <v>33</v>
      </c>
      <c r="B60" s="75"/>
      <c r="C60" s="29"/>
      <c r="D60" s="29"/>
      <c r="E60" s="29"/>
      <c r="F60" s="29"/>
      <c r="G60" s="29"/>
      <c r="H60" s="30"/>
      <c r="I60" s="30"/>
      <c r="J60" s="31"/>
    </row>
    <row r="61" spans="1:14" s="26" customFormat="1" ht="43.5" customHeight="1" x14ac:dyDescent="0.25">
      <c r="A61" s="554" t="s">
        <v>66</v>
      </c>
      <c r="B61" s="554"/>
      <c r="C61" s="554"/>
      <c r="D61" s="553" t="s">
        <v>35</v>
      </c>
      <c r="E61" s="553"/>
      <c r="F61" s="553"/>
      <c r="G61" s="553"/>
      <c r="H61" s="553"/>
      <c r="I61" s="553"/>
      <c r="J61" s="553"/>
      <c r="K61" s="553"/>
      <c r="L61" s="553"/>
    </row>
    <row r="62" spans="1:14" s="26" customFormat="1" ht="28.5" customHeight="1" x14ac:dyDescent="0.25">
      <c r="A62" s="555" t="s">
        <v>67</v>
      </c>
      <c r="B62" s="555"/>
      <c r="C62" s="555"/>
      <c r="D62" s="554" t="s">
        <v>37</v>
      </c>
      <c r="E62" s="554"/>
      <c r="F62" s="554"/>
      <c r="G62" s="554"/>
      <c r="H62" s="554"/>
      <c r="I62" s="554"/>
      <c r="J62" s="554"/>
      <c r="K62" s="554"/>
      <c r="L62" s="554"/>
    </row>
    <row r="63" spans="1:14" s="26" customFormat="1" ht="51.75" customHeight="1" x14ac:dyDescent="0.25">
      <c r="A63" s="555" t="s">
        <v>78</v>
      </c>
      <c r="B63" s="555"/>
      <c r="C63" s="555"/>
      <c r="D63" s="555" t="s">
        <v>145</v>
      </c>
      <c r="E63" s="555"/>
      <c r="F63" s="555"/>
      <c r="G63" s="555"/>
      <c r="H63" s="555"/>
      <c r="I63" s="555"/>
      <c r="J63" s="555"/>
      <c r="K63" s="555"/>
      <c r="L63" s="555"/>
    </row>
    <row r="64" spans="1:14" s="26" customFormat="1" ht="27" customHeight="1" x14ac:dyDescent="0.25">
      <c r="A64" s="555" t="s">
        <v>79</v>
      </c>
      <c r="B64" s="555"/>
      <c r="C64" s="555"/>
      <c r="D64" s="549" t="s">
        <v>69</v>
      </c>
      <c r="E64" s="550"/>
      <c r="F64" s="550"/>
      <c r="G64" s="550"/>
      <c r="H64" s="550"/>
      <c r="I64" s="550"/>
      <c r="J64" s="550"/>
      <c r="K64" s="550"/>
      <c r="L64" s="551"/>
    </row>
    <row r="65" spans="1:13" s="26" customFormat="1" ht="14.25" customHeight="1" x14ac:dyDescent="0.25">
      <c r="A65" s="32"/>
      <c r="B65" s="76"/>
      <c r="C65" s="32"/>
      <c r="D65" s="32"/>
      <c r="E65" s="32"/>
      <c r="F65" s="32"/>
      <c r="G65" s="32"/>
      <c r="H65" s="32"/>
      <c r="I65" s="32"/>
      <c r="J65" s="32"/>
    </row>
    <row r="66" spans="1:13" s="26" customFormat="1" ht="14.25" customHeight="1" x14ac:dyDescent="0.25">
      <c r="A66" s="33" t="s">
        <v>34</v>
      </c>
      <c r="B66" s="77"/>
      <c r="C66" s="34"/>
      <c r="D66" s="34"/>
      <c r="E66" s="34"/>
      <c r="F66" s="34"/>
      <c r="G66" s="34"/>
      <c r="H66" s="35"/>
      <c r="I66" s="35"/>
      <c r="J66" s="36"/>
    </row>
    <row r="67" spans="1:13" ht="130.5" customHeight="1" x14ac:dyDescent="0.2">
      <c r="A67" s="159" t="s">
        <v>15</v>
      </c>
      <c r="B67" s="160" t="s">
        <v>55</v>
      </c>
      <c r="C67" s="159" t="s">
        <v>16</v>
      </c>
      <c r="D67" s="159" t="s">
        <v>17</v>
      </c>
      <c r="E67" s="161" t="s">
        <v>18</v>
      </c>
      <c r="F67" s="162" t="s">
        <v>24</v>
      </c>
      <c r="G67" s="163" t="s">
        <v>75</v>
      </c>
      <c r="H67" s="164" t="s">
        <v>20</v>
      </c>
      <c r="I67" s="165" t="s">
        <v>36</v>
      </c>
      <c r="J67" s="159" t="s">
        <v>77</v>
      </c>
      <c r="K67" s="161" t="s">
        <v>76</v>
      </c>
      <c r="L67" s="163" t="s">
        <v>25</v>
      </c>
      <c r="M67" s="166" t="s">
        <v>26</v>
      </c>
    </row>
    <row r="68" spans="1:13" s="53" customFormat="1" ht="14.25" customHeight="1" thickBot="1" x14ac:dyDescent="0.3">
      <c r="A68" s="167">
        <v>1</v>
      </c>
      <c r="B68" s="167">
        <v>2</v>
      </c>
      <c r="C68" s="167">
        <v>3</v>
      </c>
      <c r="D68" s="167">
        <v>4</v>
      </c>
      <c r="E68" s="168">
        <v>5</v>
      </c>
      <c r="F68" s="169">
        <v>6</v>
      </c>
      <c r="G68" s="170" t="s">
        <v>41</v>
      </c>
      <c r="H68" s="171" t="s">
        <v>42</v>
      </c>
      <c r="I68" s="172">
        <v>9</v>
      </c>
      <c r="J68" s="167">
        <v>10</v>
      </c>
      <c r="K68" s="173">
        <v>11</v>
      </c>
      <c r="L68" s="170">
        <v>12</v>
      </c>
      <c r="M68" s="174">
        <v>13</v>
      </c>
    </row>
    <row r="69" spans="1:13" ht="13.5" thickTop="1" x14ac:dyDescent="0.2">
      <c r="A69" s="90" t="s">
        <v>38</v>
      </c>
      <c r="B69" s="108">
        <v>200</v>
      </c>
      <c r="C69" s="41">
        <v>50</v>
      </c>
      <c r="D69" s="109" t="s">
        <v>0</v>
      </c>
      <c r="E69" s="47">
        <v>2.1</v>
      </c>
      <c r="F69" s="47">
        <f>E69*9.5%</f>
        <v>0.19950000000000001</v>
      </c>
      <c r="G69" s="91">
        <f>E69+F69</f>
        <v>2.2995000000000001</v>
      </c>
      <c r="H69" s="48">
        <f>C69*G69</f>
        <v>114.97500000000001</v>
      </c>
      <c r="I69" s="95" t="s">
        <v>70</v>
      </c>
      <c r="J69" s="109" t="s">
        <v>80</v>
      </c>
      <c r="K69" s="175">
        <v>220</v>
      </c>
      <c r="L69" s="104">
        <f>(K69*E69)/B69</f>
        <v>2.31</v>
      </c>
      <c r="M69" s="176"/>
    </row>
    <row r="70" spans="1:13" x14ac:dyDescent="0.2">
      <c r="A70" s="93" t="s">
        <v>39</v>
      </c>
      <c r="B70" s="70">
        <v>1</v>
      </c>
      <c r="C70" s="89">
        <v>80</v>
      </c>
      <c r="D70" s="40" t="s">
        <v>8</v>
      </c>
      <c r="E70" s="118">
        <v>7.8</v>
      </c>
      <c r="F70" s="118">
        <f>E70*9.5%</f>
        <v>0.74099999999999999</v>
      </c>
      <c r="G70" s="22">
        <f>E70+F70</f>
        <v>8.5410000000000004</v>
      </c>
      <c r="H70" s="23">
        <f>G70*C70</f>
        <v>683.28</v>
      </c>
      <c r="I70" s="193" t="s">
        <v>71</v>
      </c>
      <c r="J70" s="89">
        <v>1</v>
      </c>
      <c r="K70" s="194">
        <v>1</v>
      </c>
      <c r="L70" s="104">
        <f>(K70*E70)/B70</f>
        <v>7.8</v>
      </c>
      <c r="M70" s="10" t="s">
        <v>43</v>
      </c>
    </row>
    <row r="71" spans="1:13" x14ac:dyDescent="0.2">
      <c r="A71" s="93" t="s">
        <v>40</v>
      </c>
      <c r="B71" s="110">
        <v>1</v>
      </c>
      <c r="C71" s="40">
        <v>200</v>
      </c>
      <c r="D71" s="40" t="s">
        <v>9</v>
      </c>
      <c r="E71" s="118">
        <v>1.5</v>
      </c>
      <c r="F71" s="47">
        <f>E71*9.5%</f>
        <v>0.14250000000000002</v>
      </c>
      <c r="G71" s="91">
        <f>E71+F71</f>
        <v>1.6425000000000001</v>
      </c>
      <c r="H71" s="48">
        <f>C71*G71</f>
        <v>328.5</v>
      </c>
      <c r="I71" s="195" t="s">
        <v>72</v>
      </c>
      <c r="J71" s="89">
        <v>1</v>
      </c>
      <c r="K71" s="194">
        <v>1</v>
      </c>
      <c r="L71" s="104">
        <f>(K71*E71)/B71</f>
        <v>1.5</v>
      </c>
      <c r="M71" s="10"/>
    </row>
  </sheetData>
  <sheetProtection algorithmName="SHA-512" hashValue="ukpIOu2xuSfpq7emDE4la6rNqivo2XnH/tg8PHVfIh3jBGpQGm7DOfJDdQQ1OUZD+KDz2c+sYcnVaR+YrwMzww==" saltValue="jUeta82eAkK5fVKQ9ituIQ==" spinCount="100000" sheet="1" selectLockedCells="1"/>
  <mergeCells count="21">
    <mergeCell ref="A41:E41"/>
    <mergeCell ref="A12:M12"/>
    <mergeCell ref="A10:M10"/>
    <mergeCell ref="G39:H39"/>
    <mergeCell ref="G41:H41"/>
    <mergeCell ref="A2:B3"/>
    <mergeCell ref="A4:B5"/>
    <mergeCell ref="A6:B6"/>
    <mergeCell ref="A46:L46"/>
    <mergeCell ref="D64:L64"/>
    <mergeCell ref="J49:L49"/>
    <mergeCell ref="D61:L61"/>
    <mergeCell ref="D62:L62"/>
    <mergeCell ref="D63:L63"/>
    <mergeCell ref="A62:C62"/>
    <mergeCell ref="A63:C63"/>
    <mergeCell ref="A64:C64"/>
    <mergeCell ref="A61:C61"/>
    <mergeCell ref="A7:B7"/>
    <mergeCell ref="A36:D36"/>
    <mergeCell ref="A39:E39"/>
  </mergeCells>
  <phoneticPr fontId="1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&amp;L&amp;"Arial,Navadno"&amp;10Vrtec Antona Medveda Kamnik&amp;C&amp;"Arial,Navadno"&amp;10Javni razpis - Dobava konvencionalnih in ekoloških živil ter živil iz shem kakovosti - JN 1/2023&amp;R&amp;"Arial,Navadno"&amp;10Obrazec št. 1: Sveže svinjsko meso in mesni izdelki</oddHeader>
  </headerFooter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M55"/>
  <sheetViews>
    <sheetView view="pageLayout" zoomScale="80" zoomScaleNormal="100" zoomScalePageLayoutView="80" workbookViewId="0">
      <selection activeCell="K22" sqref="K22"/>
    </sheetView>
  </sheetViews>
  <sheetFormatPr defaultColWidth="9.140625" defaultRowHeight="12.75" x14ac:dyDescent="0.2"/>
  <cols>
    <col min="1" max="1" width="47.42578125" style="15" customWidth="1"/>
    <col min="2" max="2" width="10.5703125" style="372" customWidth="1"/>
    <col min="3" max="3" width="9.42578125" style="15" customWidth="1"/>
    <col min="4" max="4" width="8.42578125" style="15" customWidth="1"/>
    <col min="5" max="5" width="12.7109375" style="17" customWidth="1"/>
    <col min="6" max="6" width="10" style="17" customWidth="1"/>
    <col min="7" max="7" width="13.42578125" style="15" customWidth="1"/>
    <col min="8" max="8" width="16.28515625" style="16" customWidth="1"/>
    <col min="9" max="9" width="31.140625" style="15" customWidth="1"/>
    <col min="10" max="10" width="18" style="15" customWidth="1"/>
    <col min="11" max="11" width="17.85546875" style="16" customWidth="1"/>
    <col min="12" max="12" width="16.28515625" style="15" customWidth="1"/>
    <col min="13" max="16384" width="9.140625" style="15"/>
  </cols>
  <sheetData>
    <row r="1" spans="1:12" x14ac:dyDescent="0.2">
      <c r="A1" s="386" t="s">
        <v>155</v>
      </c>
      <c r="B1" s="387"/>
      <c r="C1" s="21"/>
    </row>
    <row r="2" spans="1:12" x14ac:dyDescent="0.2">
      <c r="A2" s="542" t="s">
        <v>146</v>
      </c>
      <c r="B2" s="543"/>
      <c r="C2" s="388"/>
    </row>
    <row r="3" spans="1:12" x14ac:dyDescent="0.2">
      <c r="A3" s="544"/>
      <c r="B3" s="545"/>
      <c r="C3" s="388"/>
    </row>
    <row r="4" spans="1:12" x14ac:dyDescent="0.2">
      <c r="A4" s="542" t="s">
        <v>147</v>
      </c>
      <c r="B4" s="543"/>
      <c r="C4" s="388"/>
    </row>
    <row r="5" spans="1:12" x14ac:dyDescent="0.2">
      <c r="A5" s="544"/>
      <c r="B5" s="545"/>
      <c r="C5" s="388"/>
    </row>
    <row r="6" spans="1:12" ht="13.5" customHeight="1" x14ac:dyDescent="0.2">
      <c r="A6" s="546" t="s">
        <v>148</v>
      </c>
      <c r="B6" s="547"/>
      <c r="C6" s="388"/>
    </row>
    <row r="7" spans="1:12" ht="15.75" customHeight="1" x14ac:dyDescent="0.2">
      <c r="A7" s="546" t="s">
        <v>149</v>
      </c>
      <c r="B7" s="547"/>
      <c r="C7" s="388"/>
    </row>
    <row r="10" spans="1:12" ht="18" x14ac:dyDescent="0.25">
      <c r="A10" s="560" t="s">
        <v>5</v>
      </c>
      <c r="B10" s="560"/>
      <c r="C10" s="560"/>
      <c r="D10" s="560"/>
      <c r="E10" s="560"/>
      <c r="F10" s="560"/>
      <c r="G10" s="560"/>
      <c r="H10" s="560"/>
      <c r="I10" s="560"/>
      <c r="J10" s="560"/>
      <c r="K10" s="560"/>
      <c r="L10" s="560"/>
    </row>
    <row r="11" spans="1:12" ht="11.25" customHeight="1" x14ac:dyDescent="0.2">
      <c r="A11" s="158"/>
      <c r="B11" s="158"/>
      <c r="C11" s="158"/>
      <c r="D11" s="158"/>
      <c r="E11" s="158"/>
      <c r="F11" s="158"/>
      <c r="G11" s="158"/>
      <c r="H11" s="158"/>
      <c r="I11" s="158"/>
      <c r="J11" s="158"/>
    </row>
    <row r="12" spans="1:12" ht="18" x14ac:dyDescent="0.25">
      <c r="A12" s="560" t="s">
        <v>730</v>
      </c>
      <c r="B12" s="560"/>
      <c r="C12" s="560"/>
      <c r="D12" s="560"/>
      <c r="E12" s="560"/>
      <c r="F12" s="560"/>
      <c r="G12" s="560"/>
      <c r="H12" s="560"/>
      <c r="I12" s="560"/>
      <c r="J12" s="560"/>
      <c r="K12" s="560"/>
      <c r="L12" s="560"/>
    </row>
    <row r="13" spans="1:12" ht="11.25" customHeight="1" x14ac:dyDescent="0.25">
      <c r="A13" s="560"/>
      <c r="B13" s="560"/>
      <c r="C13" s="560"/>
      <c r="D13" s="560"/>
      <c r="E13" s="560"/>
      <c r="F13" s="560"/>
      <c r="G13" s="560"/>
      <c r="H13" s="560"/>
      <c r="I13" s="560"/>
      <c r="J13" s="560"/>
      <c r="K13" s="560"/>
      <c r="L13" s="560"/>
    </row>
    <row r="14" spans="1:12" ht="126" customHeight="1" x14ac:dyDescent="0.2">
      <c r="A14" s="159" t="s">
        <v>15</v>
      </c>
      <c r="B14" s="160" t="s">
        <v>55</v>
      </c>
      <c r="C14" s="159" t="s">
        <v>16</v>
      </c>
      <c r="D14" s="159" t="s">
        <v>17</v>
      </c>
      <c r="E14" s="161" t="s">
        <v>18</v>
      </c>
      <c r="F14" s="162" t="s">
        <v>24</v>
      </c>
      <c r="G14" s="163" t="s">
        <v>19</v>
      </c>
      <c r="H14" s="164" t="s">
        <v>20</v>
      </c>
      <c r="I14" s="165" t="s">
        <v>36</v>
      </c>
      <c r="J14" s="159" t="s">
        <v>77</v>
      </c>
      <c r="K14" s="161" t="s">
        <v>76</v>
      </c>
      <c r="L14" s="163" t="s">
        <v>25</v>
      </c>
    </row>
    <row r="15" spans="1:12" s="53" customFormat="1" ht="14.25" customHeight="1" thickBot="1" x14ac:dyDescent="0.3">
      <c r="A15" s="167">
        <v>1</v>
      </c>
      <c r="B15" s="167">
        <v>2</v>
      </c>
      <c r="C15" s="167">
        <v>3</v>
      </c>
      <c r="D15" s="167">
        <v>4</v>
      </c>
      <c r="E15" s="168">
        <v>5</v>
      </c>
      <c r="F15" s="169">
        <v>6</v>
      </c>
      <c r="G15" s="170" t="s">
        <v>41</v>
      </c>
      <c r="H15" s="171" t="s">
        <v>42</v>
      </c>
      <c r="I15" s="172">
        <v>9</v>
      </c>
      <c r="J15" s="167">
        <v>10</v>
      </c>
      <c r="K15" s="173">
        <v>11</v>
      </c>
      <c r="L15" s="170">
        <v>12</v>
      </c>
    </row>
    <row r="16" spans="1:12" ht="32.25" customHeight="1" thickTop="1" x14ac:dyDescent="0.2">
      <c r="A16" s="1" t="s">
        <v>156</v>
      </c>
      <c r="B16" s="69">
        <v>1</v>
      </c>
      <c r="C16" s="246">
        <v>50</v>
      </c>
      <c r="D16" s="257" t="s">
        <v>8</v>
      </c>
      <c r="E16" s="38"/>
      <c r="F16" s="91">
        <f>E16*9.5%</f>
        <v>0</v>
      </c>
      <c r="G16" s="7">
        <f>E16+F16</f>
        <v>0</v>
      </c>
      <c r="H16" s="8">
        <f>G16*C16</f>
        <v>0</v>
      </c>
      <c r="I16" s="96"/>
      <c r="J16" s="109">
        <v>1</v>
      </c>
      <c r="K16" s="196">
        <v>1</v>
      </c>
      <c r="L16" s="91">
        <f>(K16*E16)/B16</f>
        <v>0</v>
      </c>
    </row>
    <row r="17" spans="1:12" ht="29.25" customHeight="1" x14ac:dyDescent="0.2">
      <c r="A17" s="2" t="s">
        <v>732</v>
      </c>
      <c r="B17" s="70">
        <v>1</v>
      </c>
      <c r="C17" s="250">
        <v>250</v>
      </c>
      <c r="D17" s="260" t="s">
        <v>8</v>
      </c>
      <c r="E17" s="37"/>
      <c r="F17" s="91">
        <f>E17*9.5%</f>
        <v>0</v>
      </c>
      <c r="G17" s="7">
        <f>E17+F17</f>
        <v>0</v>
      </c>
      <c r="H17" s="8">
        <f>G17*C17</f>
        <v>0</v>
      </c>
      <c r="I17" s="94"/>
      <c r="J17" s="89">
        <v>1</v>
      </c>
      <c r="K17" s="196">
        <v>1</v>
      </c>
      <c r="L17" s="91">
        <f>(K17*E17)/B17</f>
        <v>0</v>
      </c>
    </row>
    <row r="18" spans="1:12" ht="31.5" customHeight="1" x14ac:dyDescent="0.2">
      <c r="A18" s="2" t="s">
        <v>377</v>
      </c>
      <c r="B18" s="70">
        <v>1</v>
      </c>
      <c r="C18" s="250">
        <v>150</v>
      </c>
      <c r="D18" s="260" t="s">
        <v>8</v>
      </c>
      <c r="E18" s="37"/>
      <c r="F18" s="91">
        <f>E18*9.5%</f>
        <v>0</v>
      </c>
      <c r="G18" s="7">
        <f>E18+F18</f>
        <v>0</v>
      </c>
      <c r="H18" s="8">
        <f>G18*C18</f>
        <v>0</v>
      </c>
      <c r="I18" s="94"/>
      <c r="J18" s="89">
        <v>1</v>
      </c>
      <c r="K18" s="196">
        <v>1</v>
      </c>
      <c r="L18" s="91">
        <f>(K18*E18)/B18</f>
        <v>0</v>
      </c>
    </row>
    <row r="19" spans="1:12" ht="34.5" customHeight="1" x14ac:dyDescent="0.2">
      <c r="A19" s="2" t="s">
        <v>161</v>
      </c>
      <c r="B19" s="70">
        <v>1</v>
      </c>
      <c r="C19" s="250">
        <v>400</v>
      </c>
      <c r="D19" s="260" t="s">
        <v>8</v>
      </c>
      <c r="E19" s="37"/>
      <c r="F19" s="118">
        <f>E19*9.5%</f>
        <v>0</v>
      </c>
      <c r="G19" s="22">
        <f>E19+F19</f>
        <v>0</v>
      </c>
      <c r="H19" s="23">
        <f t="shared" ref="H19:H25" si="0">G19*C19</f>
        <v>0</v>
      </c>
      <c r="I19" s="3"/>
      <c r="J19" s="70">
        <v>1</v>
      </c>
      <c r="K19" s="202">
        <v>1</v>
      </c>
      <c r="L19" s="22">
        <f>(K19*E19)/B19</f>
        <v>0</v>
      </c>
    </row>
    <row r="20" spans="1:12" ht="30.75" customHeight="1" x14ac:dyDescent="0.2">
      <c r="A20" s="2" t="s">
        <v>733</v>
      </c>
      <c r="B20" s="70">
        <v>1</v>
      </c>
      <c r="C20" s="250">
        <v>500</v>
      </c>
      <c r="D20" s="260" t="s">
        <v>8</v>
      </c>
      <c r="E20" s="37"/>
      <c r="F20" s="118">
        <f t="shared" ref="F20:F25" si="1">E20*9.5%</f>
        <v>0</v>
      </c>
      <c r="G20" s="22">
        <f t="shared" ref="G20:G25" si="2">E20+F20</f>
        <v>0</v>
      </c>
      <c r="H20" s="23">
        <f t="shared" si="0"/>
        <v>0</v>
      </c>
      <c r="I20" s="3"/>
      <c r="J20" s="70">
        <v>1</v>
      </c>
      <c r="K20" s="202">
        <v>1</v>
      </c>
      <c r="L20" s="22">
        <f t="shared" ref="L20:L25" si="3">(K20*E20)/B20</f>
        <v>0</v>
      </c>
    </row>
    <row r="21" spans="1:12" ht="36" customHeight="1" x14ac:dyDescent="0.2">
      <c r="A21" s="2" t="s">
        <v>378</v>
      </c>
      <c r="B21" s="70">
        <v>1</v>
      </c>
      <c r="C21" s="250">
        <v>800</v>
      </c>
      <c r="D21" s="260" t="s">
        <v>8</v>
      </c>
      <c r="E21" s="37"/>
      <c r="F21" s="118">
        <f t="shared" si="1"/>
        <v>0</v>
      </c>
      <c r="G21" s="22">
        <f t="shared" si="2"/>
        <v>0</v>
      </c>
      <c r="H21" s="23">
        <f t="shared" si="0"/>
        <v>0</v>
      </c>
      <c r="I21" s="3"/>
      <c r="J21" s="70">
        <v>1</v>
      </c>
      <c r="K21" s="202">
        <v>1</v>
      </c>
      <c r="L21" s="22">
        <f t="shared" si="3"/>
        <v>0</v>
      </c>
    </row>
    <row r="22" spans="1:12" ht="45.75" customHeight="1" x14ac:dyDescent="0.2">
      <c r="A22" s="2" t="s">
        <v>57</v>
      </c>
      <c r="B22" s="70">
        <v>1</v>
      </c>
      <c r="C22" s="250">
        <v>30</v>
      </c>
      <c r="D22" s="260" t="s">
        <v>8</v>
      </c>
      <c r="E22" s="37"/>
      <c r="F22" s="118">
        <f t="shared" si="1"/>
        <v>0</v>
      </c>
      <c r="G22" s="22">
        <f t="shared" si="2"/>
        <v>0</v>
      </c>
      <c r="H22" s="23">
        <f t="shared" si="0"/>
        <v>0</v>
      </c>
      <c r="I22" s="3"/>
      <c r="J22" s="70">
        <v>1</v>
      </c>
      <c r="K22" s="202">
        <v>1</v>
      </c>
      <c r="L22" s="22">
        <f t="shared" si="3"/>
        <v>0</v>
      </c>
    </row>
    <row r="23" spans="1:12" ht="34.5" customHeight="1" x14ac:dyDescent="0.2">
      <c r="A23" s="2" t="s">
        <v>58</v>
      </c>
      <c r="B23" s="70">
        <v>1</v>
      </c>
      <c r="C23" s="250">
        <v>500</v>
      </c>
      <c r="D23" s="260" t="s">
        <v>8</v>
      </c>
      <c r="E23" s="37"/>
      <c r="F23" s="118">
        <f t="shared" si="1"/>
        <v>0</v>
      </c>
      <c r="G23" s="22">
        <f t="shared" si="2"/>
        <v>0</v>
      </c>
      <c r="H23" s="23">
        <f t="shared" si="0"/>
        <v>0</v>
      </c>
      <c r="I23" s="3"/>
      <c r="J23" s="70">
        <v>1</v>
      </c>
      <c r="K23" s="202">
        <v>1</v>
      </c>
      <c r="L23" s="22">
        <f t="shared" si="3"/>
        <v>0</v>
      </c>
    </row>
    <row r="24" spans="1:12" ht="27.75" customHeight="1" x14ac:dyDescent="0.2">
      <c r="A24" s="2" t="s">
        <v>59</v>
      </c>
      <c r="B24" s="70">
        <v>1</v>
      </c>
      <c r="C24" s="250">
        <v>100</v>
      </c>
      <c r="D24" s="260" t="s">
        <v>8</v>
      </c>
      <c r="E24" s="37"/>
      <c r="F24" s="118">
        <f t="shared" si="1"/>
        <v>0</v>
      </c>
      <c r="G24" s="22">
        <f t="shared" si="2"/>
        <v>0</v>
      </c>
      <c r="H24" s="23">
        <f t="shared" si="0"/>
        <v>0</v>
      </c>
      <c r="I24" s="3"/>
      <c r="J24" s="70">
        <v>1</v>
      </c>
      <c r="K24" s="202">
        <v>1</v>
      </c>
      <c r="L24" s="22">
        <f t="shared" si="3"/>
        <v>0</v>
      </c>
    </row>
    <row r="25" spans="1:12" ht="33" customHeight="1" thickBot="1" x14ac:dyDescent="0.25">
      <c r="A25" s="81" t="s">
        <v>60</v>
      </c>
      <c r="B25" s="71">
        <v>1</v>
      </c>
      <c r="C25" s="245">
        <v>100</v>
      </c>
      <c r="D25" s="258" t="s">
        <v>8</v>
      </c>
      <c r="E25" s="39"/>
      <c r="F25" s="119">
        <f t="shared" si="1"/>
        <v>0</v>
      </c>
      <c r="G25" s="11">
        <f t="shared" si="2"/>
        <v>0</v>
      </c>
      <c r="H25" s="12">
        <f t="shared" si="0"/>
        <v>0</v>
      </c>
      <c r="I25" s="6"/>
      <c r="J25" s="71">
        <v>1</v>
      </c>
      <c r="K25" s="197">
        <v>1</v>
      </c>
      <c r="L25" s="22">
        <f t="shared" si="3"/>
        <v>0</v>
      </c>
    </row>
    <row r="26" spans="1:12" s="183" customFormat="1" ht="27" customHeight="1" thickTop="1" x14ac:dyDescent="0.2">
      <c r="A26" s="556" t="s">
        <v>7</v>
      </c>
      <c r="B26" s="557"/>
      <c r="C26" s="557"/>
      <c r="D26" s="557"/>
      <c r="E26" s="178"/>
      <c r="F26" s="178"/>
      <c r="G26" s="13"/>
      <c r="H26" s="112">
        <f>SUM(H19:H25)</f>
        <v>0</v>
      </c>
      <c r="I26" s="200"/>
      <c r="J26" s="200"/>
      <c r="K26" s="201"/>
      <c r="L26" s="223"/>
    </row>
    <row r="27" spans="1:12" s="183" customFormat="1" ht="15" customHeight="1" thickBot="1" x14ac:dyDescent="0.25">
      <c r="A27" s="184"/>
      <c r="B27" s="185"/>
      <c r="C27" s="184"/>
      <c r="D27" s="184"/>
      <c r="E27" s="54"/>
      <c r="F27" s="54"/>
      <c r="G27" s="68"/>
      <c r="H27" s="61"/>
      <c r="I27" s="68"/>
      <c r="J27" s="68"/>
      <c r="K27" s="186"/>
    </row>
    <row r="28" spans="1:12" ht="29.25" customHeight="1" thickBot="1" x14ac:dyDescent="0.3">
      <c r="A28" s="558" t="s">
        <v>10</v>
      </c>
      <c r="B28" s="558"/>
      <c r="C28" s="558"/>
      <c r="D28" s="558"/>
      <c r="E28" s="558"/>
      <c r="F28" s="373"/>
      <c r="G28" s="561">
        <f>G30-(G30*0.086758)</f>
        <v>0</v>
      </c>
      <c r="H28" s="562"/>
      <c r="I28" s="15" t="s">
        <v>6</v>
      </c>
    </row>
    <row r="29" spans="1:12" ht="14.25" customHeight="1" thickBot="1" x14ac:dyDescent="0.25">
      <c r="G29" s="43"/>
      <c r="H29" s="98"/>
    </row>
    <row r="30" spans="1:12" ht="29.25" customHeight="1" thickBot="1" x14ac:dyDescent="0.3">
      <c r="A30" s="559" t="s">
        <v>11</v>
      </c>
      <c r="B30" s="559"/>
      <c r="C30" s="559"/>
      <c r="D30" s="559"/>
      <c r="E30" s="559"/>
      <c r="F30" s="374"/>
      <c r="G30" s="561">
        <f>H26</f>
        <v>0</v>
      </c>
      <c r="H30" s="562"/>
      <c r="I30" s="15" t="s">
        <v>6</v>
      </c>
    </row>
    <row r="31" spans="1:12" s="183" customFormat="1" x14ac:dyDescent="0.2">
      <c r="A31" s="187"/>
      <c r="B31" s="188"/>
      <c r="C31" s="187"/>
      <c r="D31" s="187"/>
      <c r="E31" s="187"/>
      <c r="F31" s="187"/>
      <c r="G31" s="187"/>
      <c r="H31" s="187"/>
      <c r="I31" s="187"/>
      <c r="J31" s="187"/>
      <c r="K31" s="186"/>
    </row>
    <row r="32" spans="1:12" s="183" customFormat="1" ht="15" customHeight="1" x14ac:dyDescent="0.2">
      <c r="A32" s="548"/>
      <c r="B32" s="548"/>
      <c r="C32" s="548"/>
      <c r="D32" s="548"/>
      <c r="E32" s="548"/>
      <c r="F32" s="548"/>
      <c r="G32" s="548"/>
      <c r="H32" s="548"/>
      <c r="I32" s="548"/>
      <c r="J32" s="548"/>
      <c r="K32" s="548"/>
      <c r="L32" s="548"/>
    </row>
    <row r="33" spans="1:13" s="183" customFormat="1" ht="15" customHeight="1" x14ac:dyDescent="0.2">
      <c r="A33" s="563" t="s">
        <v>3</v>
      </c>
      <c r="B33" s="563"/>
      <c r="C33" s="563"/>
      <c r="D33" s="563"/>
      <c r="E33" s="563"/>
      <c r="F33" s="563"/>
      <c r="G33" s="563"/>
      <c r="H33" s="563"/>
      <c r="I33" s="563"/>
      <c r="J33" s="563"/>
      <c r="K33" s="563"/>
      <c r="L33" s="563"/>
    </row>
    <row r="34" spans="1:13" ht="15" customHeight="1" x14ac:dyDescent="0.2">
      <c r="A34" s="18" t="s">
        <v>1</v>
      </c>
      <c r="B34" s="376"/>
      <c r="C34" s="18"/>
      <c r="D34" s="18"/>
      <c r="E34" s="19"/>
      <c r="F34" s="19"/>
      <c r="G34" s="18"/>
      <c r="H34" s="18"/>
      <c r="I34" s="18"/>
      <c r="J34" s="552" t="s">
        <v>4</v>
      </c>
      <c r="K34" s="552"/>
      <c r="L34" s="552"/>
    </row>
    <row r="35" spans="1:13" x14ac:dyDescent="0.2">
      <c r="A35" s="18"/>
      <c r="B35" s="376"/>
      <c r="C35" s="18"/>
      <c r="D35" s="18"/>
      <c r="E35" s="19"/>
      <c r="F35" s="19"/>
      <c r="G35" s="18"/>
      <c r="H35" s="18"/>
      <c r="I35" s="18"/>
      <c r="J35" s="20"/>
      <c r="K35" s="18"/>
      <c r="L35" s="18"/>
    </row>
    <row r="36" spans="1:13" x14ac:dyDescent="0.2">
      <c r="A36" s="18" t="s">
        <v>2</v>
      </c>
      <c r="B36" s="376"/>
      <c r="C36" s="18"/>
      <c r="D36" s="18"/>
      <c r="E36" s="19"/>
      <c r="F36" s="19"/>
      <c r="G36" s="18"/>
      <c r="H36" s="18"/>
      <c r="I36" s="21"/>
      <c r="J36" s="198"/>
      <c r="K36" s="106"/>
      <c r="L36" s="106"/>
      <c r="M36" s="183"/>
    </row>
    <row r="37" spans="1:13" x14ac:dyDescent="0.2">
      <c r="A37" s="15" t="s">
        <v>29</v>
      </c>
      <c r="E37" s="15"/>
      <c r="G37" s="17"/>
      <c r="H37" s="17"/>
      <c r="I37" s="17"/>
      <c r="J37" s="17"/>
      <c r="K37" s="17"/>
      <c r="L37" s="24"/>
    </row>
    <row r="38" spans="1:13" x14ac:dyDescent="0.2">
      <c r="A38" s="374" t="s">
        <v>30</v>
      </c>
      <c r="E38" s="15"/>
      <c r="G38" s="17"/>
      <c r="H38" s="17"/>
      <c r="I38" s="17"/>
      <c r="J38" s="17"/>
      <c r="K38" s="17"/>
      <c r="L38" s="24"/>
    </row>
    <row r="39" spans="1:13" ht="9" customHeight="1" x14ac:dyDescent="0.2">
      <c r="A39" s="374"/>
      <c r="E39" s="15"/>
      <c r="G39" s="17"/>
      <c r="H39" s="17"/>
      <c r="I39" s="17"/>
      <c r="J39" s="17"/>
      <c r="K39" s="17"/>
      <c r="L39" s="24"/>
    </row>
    <row r="40" spans="1:13" ht="18" customHeight="1" x14ac:dyDescent="0.2">
      <c r="A40" s="374" t="s">
        <v>30</v>
      </c>
      <c r="E40" s="15"/>
      <c r="G40" s="17"/>
      <c r="H40" s="17"/>
      <c r="I40" s="17"/>
      <c r="J40" s="17"/>
      <c r="K40" s="17"/>
      <c r="L40" s="24"/>
    </row>
    <row r="41" spans="1:13" ht="21" customHeight="1" x14ac:dyDescent="0.2">
      <c r="A41" s="27" t="s">
        <v>31</v>
      </c>
      <c r="B41" s="73"/>
      <c r="E41" s="15"/>
      <c r="G41" s="17"/>
      <c r="H41" s="17"/>
      <c r="I41" s="17"/>
      <c r="J41" s="17"/>
      <c r="K41" s="17"/>
      <c r="L41" s="24"/>
    </row>
    <row r="42" spans="1:13" ht="19.5" customHeight="1" x14ac:dyDescent="0.2">
      <c r="A42" s="375" t="s">
        <v>32</v>
      </c>
      <c r="B42" s="74"/>
      <c r="E42" s="15"/>
      <c r="G42" s="17"/>
      <c r="H42" s="17"/>
      <c r="I42" s="17"/>
      <c r="J42" s="17"/>
      <c r="K42" s="17"/>
      <c r="L42" s="24"/>
    </row>
    <row r="43" spans="1:13" x14ac:dyDescent="0.2">
      <c r="A43" s="375"/>
      <c r="B43" s="74"/>
      <c r="E43" s="15"/>
      <c r="G43" s="17"/>
      <c r="H43" s="17"/>
      <c r="I43" s="17"/>
      <c r="J43" s="17"/>
      <c r="K43" s="17"/>
      <c r="L43" s="24"/>
    </row>
    <row r="44" spans="1:13" x14ac:dyDescent="0.2">
      <c r="A44" s="375"/>
      <c r="B44" s="74"/>
      <c r="E44" s="15"/>
      <c r="G44" s="17"/>
      <c r="H44" s="17"/>
      <c r="I44" s="17"/>
      <c r="J44" s="17"/>
      <c r="K44" s="17"/>
      <c r="L44" s="24"/>
    </row>
    <row r="45" spans="1:13" ht="15.75" x14ac:dyDescent="0.25">
      <c r="A45" s="28" t="s">
        <v>33</v>
      </c>
      <c r="B45" s="75"/>
      <c r="C45" s="29"/>
      <c r="D45" s="29"/>
      <c r="E45" s="29"/>
      <c r="F45" s="29"/>
      <c r="G45" s="29"/>
      <c r="H45" s="30"/>
      <c r="I45" s="30"/>
      <c r="J45" s="30"/>
      <c r="K45" s="31"/>
      <c r="L45" s="26"/>
    </row>
    <row r="46" spans="1:13" x14ac:dyDescent="0.2">
      <c r="A46" s="554" t="s">
        <v>66</v>
      </c>
      <c r="B46" s="554"/>
      <c r="C46" s="554"/>
      <c r="D46" s="553" t="s">
        <v>35</v>
      </c>
      <c r="E46" s="553"/>
      <c r="F46" s="553"/>
      <c r="G46" s="553"/>
      <c r="H46" s="553"/>
      <c r="I46" s="553"/>
      <c r="J46" s="553"/>
      <c r="K46" s="553"/>
      <c r="L46" s="553"/>
    </row>
    <row r="47" spans="1:13" x14ac:dyDescent="0.2">
      <c r="A47" s="555" t="s">
        <v>67</v>
      </c>
      <c r="B47" s="555"/>
      <c r="C47" s="555"/>
      <c r="D47" s="554" t="s">
        <v>37</v>
      </c>
      <c r="E47" s="554"/>
      <c r="F47" s="554"/>
      <c r="G47" s="554"/>
      <c r="H47" s="554"/>
      <c r="I47" s="554"/>
      <c r="J47" s="554"/>
      <c r="K47" s="554"/>
      <c r="L47" s="554"/>
    </row>
    <row r="48" spans="1:13" ht="40.5" customHeight="1" x14ac:dyDescent="0.2">
      <c r="A48" s="555" t="s">
        <v>68</v>
      </c>
      <c r="B48" s="555"/>
      <c r="C48" s="555"/>
      <c r="D48" s="555" t="s">
        <v>145</v>
      </c>
      <c r="E48" s="555"/>
      <c r="F48" s="555"/>
      <c r="G48" s="555"/>
      <c r="H48" s="555"/>
      <c r="I48" s="555"/>
      <c r="J48" s="555"/>
      <c r="K48" s="555"/>
      <c r="L48" s="555"/>
    </row>
    <row r="49" spans="1:12" ht="15.75" x14ac:dyDescent="0.25">
      <c r="A49" s="32"/>
      <c r="B49" s="76"/>
      <c r="C49" s="32"/>
      <c r="D49" s="32"/>
      <c r="E49" s="32"/>
      <c r="F49" s="32"/>
      <c r="G49" s="32"/>
      <c r="H49" s="32"/>
      <c r="I49" s="32"/>
      <c r="J49" s="32"/>
      <c r="K49" s="32"/>
      <c r="L49" s="26"/>
    </row>
    <row r="50" spans="1:12" ht="15.75" x14ac:dyDescent="0.25">
      <c r="A50" s="33" t="s">
        <v>34</v>
      </c>
      <c r="B50" s="77"/>
      <c r="C50" s="34"/>
      <c r="D50" s="34"/>
      <c r="E50" s="34"/>
      <c r="F50" s="34"/>
      <c r="G50" s="34"/>
      <c r="H50" s="35"/>
      <c r="I50" s="35"/>
      <c r="J50" s="35"/>
      <c r="K50" s="36"/>
      <c r="L50" s="26"/>
    </row>
    <row r="51" spans="1:12" ht="126" customHeight="1" x14ac:dyDescent="0.2">
      <c r="A51" s="159" t="s">
        <v>15</v>
      </c>
      <c r="B51" s="160" t="s">
        <v>55</v>
      </c>
      <c r="C51" s="159" t="s">
        <v>16</v>
      </c>
      <c r="D51" s="159" t="s">
        <v>17</v>
      </c>
      <c r="E51" s="161" t="s">
        <v>18</v>
      </c>
      <c r="F51" s="162" t="s">
        <v>24</v>
      </c>
      <c r="G51" s="163" t="s">
        <v>19</v>
      </c>
      <c r="H51" s="164" t="s">
        <v>20</v>
      </c>
      <c r="I51" s="165" t="s">
        <v>36</v>
      </c>
      <c r="J51" s="159" t="s">
        <v>77</v>
      </c>
      <c r="K51" s="161" t="s">
        <v>76</v>
      </c>
      <c r="L51" s="163" t="s">
        <v>25</v>
      </c>
    </row>
    <row r="52" spans="1:12" s="53" customFormat="1" ht="14.25" customHeight="1" thickBot="1" x14ac:dyDescent="0.3">
      <c r="A52" s="167">
        <v>1</v>
      </c>
      <c r="B52" s="167">
        <v>2</v>
      </c>
      <c r="C52" s="167">
        <v>3</v>
      </c>
      <c r="D52" s="167">
        <v>4</v>
      </c>
      <c r="E52" s="168">
        <v>5</v>
      </c>
      <c r="F52" s="169">
        <v>6</v>
      </c>
      <c r="G52" s="170" t="s">
        <v>41</v>
      </c>
      <c r="H52" s="171" t="s">
        <v>42</v>
      </c>
      <c r="I52" s="172">
        <v>9</v>
      </c>
      <c r="J52" s="167">
        <v>10</v>
      </c>
      <c r="K52" s="173">
        <v>11</v>
      </c>
      <c r="L52" s="170">
        <v>12</v>
      </c>
    </row>
    <row r="53" spans="1:12" ht="13.5" thickTop="1" x14ac:dyDescent="0.2">
      <c r="A53" s="90" t="s">
        <v>38</v>
      </c>
      <c r="B53" s="108">
        <v>200</v>
      </c>
      <c r="C53" s="41">
        <v>50</v>
      </c>
      <c r="D53" s="109" t="s">
        <v>0</v>
      </c>
      <c r="E53" s="47">
        <v>2.1</v>
      </c>
      <c r="F53" s="47">
        <f>E53*9.5%</f>
        <v>0.19950000000000001</v>
      </c>
      <c r="G53" s="91">
        <f>E53+F53</f>
        <v>2.2995000000000001</v>
      </c>
      <c r="H53" s="48">
        <f>C53*G53</f>
        <v>114.97500000000001</v>
      </c>
      <c r="I53" s="95" t="s">
        <v>70</v>
      </c>
      <c r="J53" s="107" t="s">
        <v>81</v>
      </c>
      <c r="K53" s="92">
        <v>220</v>
      </c>
      <c r="L53" s="22">
        <f>(K53*E53)/B53</f>
        <v>2.31</v>
      </c>
    </row>
    <row r="54" spans="1:12" x14ac:dyDescent="0.2">
      <c r="A54" s="93" t="s">
        <v>39</v>
      </c>
      <c r="B54" s="70">
        <v>1</v>
      </c>
      <c r="C54" s="89">
        <v>80</v>
      </c>
      <c r="D54" s="40" t="s">
        <v>8</v>
      </c>
      <c r="E54" s="118">
        <v>7.8</v>
      </c>
      <c r="F54" s="118">
        <f>E54*9.5%</f>
        <v>0.74099999999999999</v>
      </c>
      <c r="G54" s="22">
        <f>E54+F54</f>
        <v>8.5410000000000004</v>
      </c>
      <c r="H54" s="23">
        <f>G54*C54</f>
        <v>683.28</v>
      </c>
      <c r="I54" s="193" t="s">
        <v>71</v>
      </c>
      <c r="J54" s="159">
        <v>1</v>
      </c>
      <c r="K54" s="9">
        <v>1</v>
      </c>
      <c r="L54" s="22">
        <f>(K54*E54)/B54</f>
        <v>7.8</v>
      </c>
    </row>
    <row r="55" spans="1:12" x14ac:dyDescent="0.2">
      <c r="A55" s="93" t="s">
        <v>40</v>
      </c>
      <c r="B55" s="110">
        <v>1</v>
      </c>
      <c r="C55" s="40">
        <v>200</v>
      </c>
      <c r="D55" s="40" t="s">
        <v>9</v>
      </c>
      <c r="E55" s="118">
        <v>1.5</v>
      </c>
      <c r="F55" s="47">
        <f>E55*9.5%</f>
        <v>0.14250000000000002</v>
      </c>
      <c r="G55" s="91">
        <f>E55+F55</f>
        <v>1.6425000000000001</v>
      </c>
      <c r="H55" s="48">
        <f>C55*G55</f>
        <v>328.5</v>
      </c>
      <c r="I55" s="195" t="s">
        <v>72</v>
      </c>
      <c r="J55" s="40">
        <v>1</v>
      </c>
      <c r="K55" s="9">
        <v>1</v>
      </c>
      <c r="L55" s="22">
        <f>(K55*E55)/B55</f>
        <v>1.5</v>
      </c>
    </row>
  </sheetData>
  <sheetProtection algorithmName="SHA-512" hashValue="n/BcQf91uSzf7/As0Vj2Y16j9tEHv19hVboV9a/kJDxigcYv5mmx301IRshdPW0bEm2kB3Jqq7wiiO9KUZ1J7Q==" saltValue="cRac/YfN802qqloNfNBHCA==" spinCount="100000" sheet="1" selectLockedCells="1"/>
  <mergeCells count="21">
    <mergeCell ref="A6:B6"/>
    <mergeCell ref="A7:B7"/>
    <mergeCell ref="A2:B3"/>
    <mergeCell ref="A4:B5"/>
    <mergeCell ref="J34:L34"/>
    <mergeCell ref="A32:L32"/>
    <mergeCell ref="A12:L12"/>
    <mergeCell ref="A10:L10"/>
    <mergeCell ref="A26:D26"/>
    <mergeCell ref="A28:E28"/>
    <mergeCell ref="G28:H28"/>
    <mergeCell ref="A30:E30"/>
    <mergeCell ref="G30:H30"/>
    <mergeCell ref="A13:L13"/>
    <mergeCell ref="A33:L33"/>
    <mergeCell ref="A46:C46"/>
    <mergeCell ref="A47:C47"/>
    <mergeCell ref="D46:L46"/>
    <mergeCell ref="D47:L47"/>
    <mergeCell ref="A48:C48"/>
    <mergeCell ref="D48:L48"/>
  </mergeCells>
  <pageMargins left="0.39370078740157483" right="0.39370078740157483" top="0.59055118110236227" bottom="0.19685039370078741" header="0.19685039370078741" footer="0.19685039370078741"/>
  <pageSetup paperSize="9" scale="65" orientation="landscape" r:id="rId1"/>
  <headerFooter>
    <oddHeader>&amp;L&amp;"Arial,Navadno"&amp;10Vrtec Antona Medveda Kamnik&amp;C&amp;"Arial,Navadno"&amp;10Javni razpis - Dobava konvencionalnih in ekoloških živil ter živil iz shem kakovosti - JN 1/2023&amp;R&amp;"Arial,Navadno"&amp;10Obrazec št. 2: Sveže goveje meso-shema kakovosti</oddHeader>
  </headerFooter>
  <ignoredErrors>
    <ignoredError sqref="F19:F25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66"/>
  <sheetViews>
    <sheetView view="pageLayout" zoomScale="80" zoomScaleNormal="100" zoomScalePageLayoutView="80" workbookViewId="0">
      <selection activeCell="M26" sqref="M26"/>
    </sheetView>
  </sheetViews>
  <sheetFormatPr defaultColWidth="9.140625" defaultRowHeight="14.25" x14ac:dyDescent="0.2"/>
  <cols>
    <col min="1" max="1" width="45.85546875" style="15" customWidth="1"/>
    <col min="2" max="2" width="9.28515625" style="215" customWidth="1"/>
    <col min="3" max="3" width="9" style="83" customWidth="1"/>
    <col min="4" max="4" width="8.5703125" style="17" customWidth="1"/>
    <col min="5" max="5" width="12.7109375" style="15" customWidth="1"/>
    <col min="6" max="6" width="8.42578125" style="16" customWidth="1"/>
    <col min="7" max="7" width="12.140625" style="15" customWidth="1"/>
    <col min="8" max="8" width="15.140625" style="83" customWidth="1"/>
    <col min="9" max="9" width="26.85546875" style="83" customWidth="1"/>
    <col min="10" max="10" width="16.7109375" style="83" customWidth="1"/>
    <col min="11" max="11" width="15.7109375" style="83" customWidth="1"/>
    <col min="12" max="12" width="14.5703125" style="83" customWidth="1"/>
    <col min="13" max="13" width="18.5703125" style="83" customWidth="1"/>
    <col min="14" max="16384" width="9.140625" style="83"/>
  </cols>
  <sheetData>
    <row r="1" spans="1:13" x14ac:dyDescent="0.2">
      <c r="A1" s="386" t="s">
        <v>155</v>
      </c>
      <c r="B1" s="387"/>
      <c r="C1" s="21"/>
    </row>
    <row r="2" spans="1:13" x14ac:dyDescent="0.2">
      <c r="A2" s="542" t="s">
        <v>146</v>
      </c>
      <c r="B2" s="543"/>
      <c r="C2" s="389"/>
    </row>
    <row r="3" spans="1:13" x14ac:dyDescent="0.2">
      <c r="A3" s="544"/>
      <c r="B3" s="545"/>
      <c r="C3" s="389"/>
    </row>
    <row r="4" spans="1:13" x14ac:dyDescent="0.2">
      <c r="A4" s="542" t="s">
        <v>147</v>
      </c>
      <c r="B4" s="543"/>
      <c r="C4" s="389"/>
    </row>
    <row r="5" spans="1:13" x14ac:dyDescent="0.2">
      <c r="A5" s="544"/>
      <c r="B5" s="545"/>
      <c r="C5" s="389"/>
    </row>
    <row r="6" spans="1:13" x14ac:dyDescent="0.2">
      <c r="A6" s="546" t="s">
        <v>148</v>
      </c>
      <c r="B6" s="547"/>
      <c r="C6" s="389"/>
    </row>
    <row r="7" spans="1:13" x14ac:dyDescent="0.2">
      <c r="A7" s="546" t="s">
        <v>149</v>
      </c>
      <c r="B7" s="547"/>
      <c r="C7" s="389"/>
    </row>
    <row r="10" spans="1:13" ht="18" x14ac:dyDescent="0.25">
      <c r="A10" s="560" t="s">
        <v>5</v>
      </c>
      <c r="B10" s="560"/>
      <c r="C10" s="560"/>
      <c r="D10" s="560"/>
      <c r="E10" s="560"/>
      <c r="F10" s="560"/>
      <c r="G10" s="560"/>
      <c r="H10" s="560"/>
      <c r="I10" s="560"/>
      <c r="J10" s="560"/>
      <c r="K10" s="560"/>
      <c r="L10" s="560"/>
      <c r="M10" s="560"/>
    </row>
    <row r="11" spans="1:13" ht="10.5" customHeight="1" x14ac:dyDescent="0.25">
      <c r="A11" s="157"/>
      <c r="B11" s="157"/>
      <c r="C11" s="157"/>
      <c r="D11" s="157"/>
      <c r="E11" s="157"/>
      <c r="F11" s="157"/>
      <c r="G11" s="157"/>
    </row>
    <row r="12" spans="1:13" ht="18" x14ac:dyDescent="0.25">
      <c r="A12" s="560" t="s">
        <v>73</v>
      </c>
      <c r="B12" s="560"/>
      <c r="C12" s="560"/>
      <c r="D12" s="560"/>
      <c r="E12" s="560"/>
      <c r="F12" s="560"/>
      <c r="G12" s="560"/>
      <c r="H12" s="560"/>
      <c r="I12" s="560"/>
      <c r="J12" s="560"/>
      <c r="K12" s="560"/>
      <c r="L12" s="560"/>
      <c r="M12" s="560"/>
    </row>
    <row r="13" spans="1:13" ht="13.5" customHeight="1" x14ac:dyDescent="0.25">
      <c r="A13" s="157"/>
      <c r="B13" s="157"/>
      <c r="C13" s="157"/>
      <c r="D13" s="157"/>
      <c r="E13" s="157"/>
      <c r="F13" s="157"/>
      <c r="G13" s="157"/>
    </row>
    <row r="14" spans="1:13" s="15" customFormat="1" ht="124.5" customHeight="1" x14ac:dyDescent="0.2">
      <c r="A14" s="159" t="s">
        <v>15</v>
      </c>
      <c r="B14" s="160" t="s">
        <v>55</v>
      </c>
      <c r="C14" s="159" t="s">
        <v>16</v>
      </c>
      <c r="D14" s="159" t="s">
        <v>17</v>
      </c>
      <c r="E14" s="161" t="s">
        <v>18</v>
      </c>
      <c r="F14" s="162" t="s">
        <v>24</v>
      </c>
      <c r="G14" s="163" t="s">
        <v>75</v>
      </c>
      <c r="H14" s="164" t="s">
        <v>20</v>
      </c>
      <c r="I14" s="165" t="s">
        <v>36</v>
      </c>
      <c r="J14" s="159" t="s">
        <v>77</v>
      </c>
      <c r="K14" s="161" t="s">
        <v>76</v>
      </c>
      <c r="L14" s="163" t="s">
        <v>25</v>
      </c>
      <c r="M14" s="166" t="s">
        <v>26</v>
      </c>
    </row>
    <row r="15" spans="1:13" s="53" customFormat="1" ht="14.25" customHeight="1" thickBot="1" x14ac:dyDescent="0.3">
      <c r="A15" s="167">
        <v>1</v>
      </c>
      <c r="B15" s="167">
        <v>2</v>
      </c>
      <c r="C15" s="167">
        <v>3</v>
      </c>
      <c r="D15" s="167">
        <v>4</v>
      </c>
      <c r="E15" s="168">
        <v>5</v>
      </c>
      <c r="F15" s="169">
        <v>6</v>
      </c>
      <c r="G15" s="170" t="s">
        <v>41</v>
      </c>
      <c r="H15" s="171" t="s">
        <v>42</v>
      </c>
      <c r="I15" s="172">
        <v>9</v>
      </c>
      <c r="J15" s="167">
        <v>10</v>
      </c>
      <c r="K15" s="173">
        <v>11</v>
      </c>
      <c r="L15" s="170">
        <v>12</v>
      </c>
      <c r="M15" s="174">
        <v>13</v>
      </c>
    </row>
    <row r="16" spans="1:13" ht="30.75" customHeight="1" thickTop="1" x14ac:dyDescent="0.2">
      <c r="A16" s="2" t="s">
        <v>382</v>
      </c>
      <c r="B16" s="203">
        <v>1</v>
      </c>
      <c r="C16" s="261">
        <v>100</v>
      </c>
      <c r="D16" s="260" t="s">
        <v>8</v>
      </c>
      <c r="E16" s="101"/>
      <c r="F16" s="22">
        <f>E16*9.5%</f>
        <v>0</v>
      </c>
      <c r="G16" s="204">
        <f>E16+F16</f>
        <v>0</v>
      </c>
      <c r="H16" s="118">
        <f>G16*C16</f>
        <v>0</v>
      </c>
      <c r="I16" s="121"/>
      <c r="J16" s="70">
        <v>1</v>
      </c>
      <c r="K16" s="155">
        <v>1</v>
      </c>
      <c r="L16" s="22">
        <f>(K16*E16)/B16</f>
        <v>0</v>
      </c>
      <c r="M16" s="377"/>
    </row>
    <row r="17" spans="1:13" ht="30.75" customHeight="1" x14ac:dyDescent="0.2">
      <c r="A17" s="205" t="s">
        <v>734</v>
      </c>
      <c r="B17" s="89">
        <v>1</v>
      </c>
      <c r="C17" s="250">
        <v>400</v>
      </c>
      <c r="D17" s="260" t="s">
        <v>8</v>
      </c>
      <c r="E17" s="37"/>
      <c r="F17" s="22">
        <f t="shared" ref="F17:F22" si="0">E17*9.5%</f>
        <v>0</v>
      </c>
      <c r="G17" s="204">
        <f t="shared" ref="G17:G22" si="1">E17+F17</f>
        <v>0</v>
      </c>
      <c r="H17" s="118">
        <f t="shared" ref="H17:H22" si="2">G17*C17</f>
        <v>0</v>
      </c>
      <c r="I17" s="121"/>
      <c r="J17" s="70">
        <v>1</v>
      </c>
      <c r="K17" s="155">
        <v>1</v>
      </c>
      <c r="L17" s="22">
        <f t="shared" ref="L17:L22" si="3">(K17*E17)/B17</f>
        <v>0</v>
      </c>
      <c r="M17" s="377"/>
    </row>
    <row r="18" spans="1:13" ht="30.75" customHeight="1" x14ac:dyDescent="0.2">
      <c r="A18" s="2" t="s">
        <v>381</v>
      </c>
      <c r="B18" s="89">
        <v>1</v>
      </c>
      <c r="C18" s="250">
        <v>250</v>
      </c>
      <c r="D18" s="260" t="s">
        <v>8</v>
      </c>
      <c r="E18" s="37"/>
      <c r="F18" s="22">
        <f t="shared" si="0"/>
        <v>0</v>
      </c>
      <c r="G18" s="204">
        <f t="shared" si="1"/>
        <v>0</v>
      </c>
      <c r="H18" s="118">
        <f t="shared" si="2"/>
        <v>0</v>
      </c>
      <c r="I18" s="121"/>
      <c r="J18" s="70">
        <v>1</v>
      </c>
      <c r="K18" s="155">
        <v>1</v>
      </c>
      <c r="L18" s="22">
        <f t="shared" si="3"/>
        <v>0</v>
      </c>
      <c r="M18" s="377"/>
    </row>
    <row r="19" spans="1:13" ht="30.75" customHeight="1" x14ac:dyDescent="0.2">
      <c r="A19" s="2" t="s">
        <v>380</v>
      </c>
      <c r="B19" s="89">
        <v>1</v>
      </c>
      <c r="C19" s="250">
        <v>300</v>
      </c>
      <c r="D19" s="260" t="s">
        <v>8</v>
      </c>
      <c r="E19" s="37"/>
      <c r="F19" s="22">
        <f t="shared" ref="F19" si="4">E19*9.5%</f>
        <v>0</v>
      </c>
      <c r="G19" s="204">
        <f t="shared" ref="G19" si="5">E19+F19</f>
        <v>0</v>
      </c>
      <c r="H19" s="118">
        <f t="shared" ref="H19" si="6">G19*C19</f>
        <v>0</v>
      </c>
      <c r="I19" s="121"/>
      <c r="J19" s="70">
        <v>1</v>
      </c>
      <c r="K19" s="155">
        <v>1</v>
      </c>
      <c r="L19" s="22">
        <f t="shared" ref="L19" si="7">(K19*E19)/B19</f>
        <v>0</v>
      </c>
      <c r="M19" s="377"/>
    </row>
    <row r="20" spans="1:13" ht="30.75" customHeight="1" x14ac:dyDescent="0.2">
      <c r="A20" s="4" t="s">
        <v>543</v>
      </c>
      <c r="B20" s="89">
        <v>1</v>
      </c>
      <c r="C20" s="250">
        <v>400</v>
      </c>
      <c r="D20" s="260" t="s">
        <v>8</v>
      </c>
      <c r="E20" s="65"/>
      <c r="F20" s="64">
        <f>E20*9.5%</f>
        <v>0</v>
      </c>
      <c r="G20" s="218">
        <f>E20+F20</f>
        <v>0</v>
      </c>
      <c r="H20" s="64">
        <f>G20*C20</f>
        <v>0</v>
      </c>
      <c r="I20" s="121"/>
      <c r="J20" s="70">
        <v>1</v>
      </c>
      <c r="K20" s="225">
        <v>1</v>
      </c>
      <c r="L20" s="220">
        <f>(K20*E20)/B20</f>
        <v>0</v>
      </c>
      <c r="M20" s="472"/>
    </row>
    <row r="21" spans="1:13" ht="57.75" customHeight="1" x14ac:dyDescent="0.2">
      <c r="A21" s="57" t="s">
        <v>542</v>
      </c>
      <c r="B21" s="89">
        <v>1</v>
      </c>
      <c r="C21" s="250">
        <v>150</v>
      </c>
      <c r="D21" s="260" t="s">
        <v>8</v>
      </c>
      <c r="E21" s="37"/>
      <c r="F21" s="22">
        <f t="shared" ref="F21" si="8">E21*9.5%</f>
        <v>0</v>
      </c>
      <c r="G21" s="204">
        <f t="shared" ref="G21" si="9">E21+F21</f>
        <v>0</v>
      </c>
      <c r="H21" s="118">
        <f t="shared" ref="H21" si="10">G21*C21</f>
        <v>0</v>
      </c>
      <c r="I21" s="121"/>
      <c r="J21" s="70">
        <v>1</v>
      </c>
      <c r="K21" s="155">
        <v>1</v>
      </c>
      <c r="L21" s="22">
        <f t="shared" ref="L21" si="11">(K21*E21)/B21</f>
        <v>0</v>
      </c>
      <c r="M21" s="377"/>
    </row>
    <row r="22" spans="1:13" ht="49.5" customHeight="1" x14ac:dyDescent="0.2">
      <c r="A22" s="230" t="s">
        <v>544</v>
      </c>
      <c r="B22" s="89">
        <v>1</v>
      </c>
      <c r="C22" s="250">
        <v>400</v>
      </c>
      <c r="D22" s="260" t="s">
        <v>8</v>
      </c>
      <c r="E22" s="37"/>
      <c r="F22" s="22">
        <f t="shared" si="0"/>
        <v>0</v>
      </c>
      <c r="G22" s="204">
        <f t="shared" si="1"/>
        <v>0</v>
      </c>
      <c r="H22" s="118">
        <f t="shared" si="2"/>
        <v>0</v>
      </c>
      <c r="I22" s="121"/>
      <c r="J22" s="70">
        <v>1</v>
      </c>
      <c r="K22" s="155">
        <v>1</v>
      </c>
      <c r="L22" s="22">
        <f t="shared" si="3"/>
        <v>0</v>
      </c>
      <c r="M22" s="377"/>
    </row>
    <row r="23" spans="1:13" ht="43.5" customHeight="1" x14ac:dyDescent="0.2">
      <c r="A23" s="206" t="s">
        <v>697</v>
      </c>
      <c r="B23" s="89">
        <v>1</v>
      </c>
      <c r="C23" s="250">
        <v>300</v>
      </c>
      <c r="D23" s="260" t="s">
        <v>8</v>
      </c>
      <c r="E23" s="37"/>
      <c r="F23" s="22">
        <f>E23*9.5%</f>
        <v>0</v>
      </c>
      <c r="G23" s="204">
        <f>E23+F23</f>
        <v>0</v>
      </c>
      <c r="H23" s="118">
        <f>G23*C23</f>
        <v>0</v>
      </c>
      <c r="I23" s="121"/>
      <c r="J23" s="89">
        <v>1</v>
      </c>
      <c r="K23" s="155">
        <v>1</v>
      </c>
      <c r="L23" s="22">
        <f>(K23*E23)/B23</f>
        <v>0</v>
      </c>
      <c r="M23" s="377"/>
    </row>
    <row r="24" spans="1:13" ht="43.5" customHeight="1" x14ac:dyDescent="0.2">
      <c r="A24" s="206" t="s">
        <v>383</v>
      </c>
      <c r="B24" s="89">
        <v>100</v>
      </c>
      <c r="C24" s="250">
        <v>300</v>
      </c>
      <c r="D24" s="260" t="s">
        <v>0</v>
      </c>
      <c r="E24" s="37"/>
      <c r="F24" s="22">
        <f>E24*9.5%</f>
        <v>0</v>
      </c>
      <c r="G24" s="204">
        <f>E24+F24</f>
        <v>0</v>
      </c>
      <c r="H24" s="118">
        <f>G24*C24</f>
        <v>0</v>
      </c>
      <c r="I24" s="121"/>
      <c r="J24" s="40" t="s">
        <v>91</v>
      </c>
      <c r="K24" s="155"/>
      <c r="L24" s="22">
        <f>(K24*E24)/B24</f>
        <v>0</v>
      </c>
      <c r="M24" s="377"/>
    </row>
    <row r="25" spans="1:13" ht="45" customHeight="1" x14ac:dyDescent="0.2">
      <c r="A25" s="390" t="s">
        <v>384</v>
      </c>
      <c r="B25" s="41">
        <v>1</v>
      </c>
      <c r="C25" s="337">
        <v>150</v>
      </c>
      <c r="D25" s="257" t="s">
        <v>8</v>
      </c>
      <c r="E25" s="129"/>
      <c r="F25" s="7">
        <f>E25*9.5%</f>
        <v>0</v>
      </c>
      <c r="G25" s="391">
        <f>E25+F25</f>
        <v>0</v>
      </c>
      <c r="H25" s="91">
        <f>G25*C25</f>
        <v>0</v>
      </c>
      <c r="I25" s="120"/>
      <c r="J25" s="69">
        <v>1</v>
      </c>
      <c r="K25" s="154">
        <v>1</v>
      </c>
      <c r="L25" s="7">
        <f>(K25*E25)/B25</f>
        <v>0</v>
      </c>
      <c r="M25" s="392"/>
    </row>
    <row r="26" spans="1:13" ht="56.25" customHeight="1" thickBot="1" x14ac:dyDescent="0.25">
      <c r="A26" s="394" t="s">
        <v>545</v>
      </c>
      <c r="B26" s="177">
        <v>95</v>
      </c>
      <c r="C26" s="245">
        <v>2000</v>
      </c>
      <c r="D26" s="258" t="s">
        <v>0</v>
      </c>
      <c r="E26" s="39"/>
      <c r="F26" s="11">
        <f>E26*9.5%</f>
        <v>0</v>
      </c>
      <c r="G26" s="207">
        <f>E26+F26</f>
        <v>0</v>
      </c>
      <c r="H26" s="119">
        <f>G26*C26</f>
        <v>0</v>
      </c>
      <c r="I26" s="122"/>
      <c r="J26" s="71" t="s">
        <v>737</v>
      </c>
      <c r="K26" s="156"/>
      <c r="L26" s="11">
        <f>(K26*E26)/B26</f>
        <v>0</v>
      </c>
      <c r="M26" s="378"/>
    </row>
    <row r="27" spans="1:13" ht="29.25" customHeight="1" thickTop="1" thickBot="1" x14ac:dyDescent="0.25">
      <c r="A27" s="556" t="s">
        <v>21</v>
      </c>
      <c r="B27" s="557"/>
      <c r="C27" s="557"/>
      <c r="D27" s="178"/>
      <c r="E27" s="46"/>
      <c r="F27" s="80"/>
      <c r="G27" s="209"/>
      <c r="H27" s="210">
        <f>SUM(H16:H26)</f>
        <v>0</v>
      </c>
      <c r="I27" s="211"/>
      <c r="J27" s="393"/>
      <c r="K27" s="212"/>
      <c r="L27" s="212"/>
      <c r="M27" s="227"/>
    </row>
    <row r="28" spans="1:13" ht="15" thickTop="1" x14ac:dyDescent="0.2">
      <c r="A28" s="184"/>
      <c r="B28" s="185"/>
      <c r="C28" s="184"/>
      <c r="D28" s="54"/>
      <c r="E28" s="68"/>
      <c r="F28" s="61"/>
      <c r="G28" s="68"/>
      <c r="H28" s="15"/>
      <c r="I28" s="15"/>
      <c r="J28" s="15"/>
    </row>
    <row r="29" spans="1:13" x14ac:dyDescent="0.2">
      <c r="A29" s="184"/>
      <c r="B29" s="185"/>
      <c r="C29" s="184"/>
      <c r="D29" s="54"/>
      <c r="E29" s="68"/>
      <c r="F29" s="61"/>
      <c r="G29" s="68"/>
      <c r="H29" s="15"/>
      <c r="I29" s="15"/>
      <c r="J29" s="15"/>
    </row>
    <row r="30" spans="1:13" s="43" customFormat="1" ht="15.75" thickBot="1" x14ac:dyDescent="0.25">
      <c r="A30" s="15"/>
      <c r="B30" s="191"/>
      <c r="C30" s="15"/>
      <c r="D30" s="17"/>
      <c r="E30" s="15"/>
      <c r="F30" s="16"/>
      <c r="G30" s="15"/>
      <c r="H30" s="15"/>
      <c r="I30" s="15"/>
      <c r="J30" s="15"/>
    </row>
    <row r="31" spans="1:13" s="43" customFormat="1" ht="27" customHeight="1" thickBot="1" x14ac:dyDescent="0.3">
      <c r="A31" s="558" t="s">
        <v>10</v>
      </c>
      <c r="B31" s="558"/>
      <c r="C31" s="558"/>
      <c r="D31" s="558"/>
      <c r="E31" s="561">
        <f>E33-(E33*0.086758)</f>
        <v>0</v>
      </c>
      <c r="F31" s="562"/>
      <c r="G31" s="15" t="s">
        <v>6</v>
      </c>
      <c r="H31" s="15"/>
      <c r="I31" s="15"/>
      <c r="J31" s="15"/>
    </row>
    <row r="32" spans="1:13" s="43" customFormat="1" ht="16.5" thickBot="1" x14ac:dyDescent="0.3">
      <c r="A32" s="15"/>
      <c r="B32" s="191"/>
      <c r="C32" s="15"/>
      <c r="D32" s="17"/>
      <c r="E32" s="99"/>
      <c r="F32" s="100"/>
      <c r="G32" s="15"/>
      <c r="H32" s="15"/>
      <c r="I32" s="15"/>
      <c r="J32" s="15"/>
    </row>
    <row r="33" spans="1:14" s="43" customFormat="1" ht="26.25" customHeight="1" thickBot="1" x14ac:dyDescent="0.3">
      <c r="A33" s="559" t="s">
        <v>11</v>
      </c>
      <c r="B33" s="559"/>
      <c r="C33" s="559"/>
      <c r="D33" s="559"/>
      <c r="E33" s="561">
        <f>H27</f>
        <v>0</v>
      </c>
      <c r="F33" s="562"/>
      <c r="G33" s="15" t="s">
        <v>6</v>
      </c>
      <c r="H33" s="15"/>
      <c r="I33" s="15"/>
      <c r="J33" s="15"/>
    </row>
    <row r="34" spans="1:14" s="43" customFormat="1" ht="15" x14ac:dyDescent="0.2">
      <c r="A34" s="152"/>
      <c r="B34" s="191"/>
      <c r="C34" s="15"/>
      <c r="D34" s="17"/>
      <c r="E34" s="15"/>
      <c r="F34" s="16"/>
      <c r="G34" s="15"/>
      <c r="H34" s="15"/>
      <c r="I34" s="15"/>
      <c r="J34" s="15"/>
    </row>
    <row r="35" spans="1:14" s="43" customFormat="1" ht="15" x14ac:dyDescent="0.2">
      <c r="A35" s="152"/>
      <c r="B35" s="191"/>
      <c r="C35" s="15"/>
      <c r="D35" s="17"/>
      <c r="E35" s="15"/>
      <c r="F35" s="16"/>
      <c r="G35" s="15"/>
      <c r="H35" s="15"/>
      <c r="I35" s="15"/>
      <c r="J35" s="15"/>
    </row>
    <row r="36" spans="1:14" s="43" customFormat="1" ht="15" x14ac:dyDescent="0.2">
      <c r="A36" s="152"/>
      <c r="B36" s="191"/>
      <c r="C36" s="15"/>
      <c r="D36" s="17"/>
      <c r="E36" s="15"/>
      <c r="F36" s="16"/>
      <c r="G36" s="15"/>
      <c r="H36" s="15"/>
      <c r="I36" s="15"/>
      <c r="J36" s="15"/>
    </row>
    <row r="37" spans="1:14" s="183" customFormat="1" ht="15" customHeight="1" x14ac:dyDescent="0.2">
      <c r="A37" s="548" t="s">
        <v>3</v>
      </c>
      <c r="B37" s="548"/>
      <c r="C37" s="548"/>
      <c r="D37" s="548"/>
      <c r="E37" s="548"/>
      <c r="F37" s="548"/>
      <c r="G37" s="548"/>
      <c r="H37" s="548"/>
      <c r="I37" s="548"/>
      <c r="J37" s="548"/>
      <c r="K37" s="548"/>
      <c r="L37" s="548"/>
    </row>
    <row r="38" spans="1:14" s="183" customFormat="1" ht="12.75" x14ac:dyDescent="0.2">
      <c r="A38" s="216"/>
      <c r="B38" s="217"/>
      <c r="C38" s="216"/>
      <c r="D38" s="216"/>
      <c r="E38" s="216"/>
      <c r="F38" s="216"/>
      <c r="G38" s="216"/>
      <c r="H38" s="216"/>
      <c r="I38" s="216"/>
      <c r="J38" s="105"/>
      <c r="K38" s="21"/>
      <c r="L38" s="21"/>
    </row>
    <row r="39" spans="1:14" s="15" customFormat="1" ht="15" customHeight="1" x14ac:dyDescent="0.2">
      <c r="A39" s="18" t="s">
        <v>1</v>
      </c>
      <c r="B39" s="148"/>
      <c r="C39" s="18"/>
      <c r="D39" s="18"/>
      <c r="E39" s="19"/>
      <c r="F39" s="19"/>
      <c r="G39" s="18"/>
      <c r="H39" s="18"/>
      <c r="I39" s="18"/>
      <c r="J39" s="552" t="s">
        <v>4</v>
      </c>
      <c r="K39" s="552"/>
      <c r="L39" s="552"/>
    </row>
    <row r="40" spans="1:14" s="15" customFormat="1" ht="12.75" x14ac:dyDescent="0.2">
      <c r="A40" s="18"/>
      <c r="B40" s="148"/>
      <c r="C40" s="18"/>
      <c r="D40" s="18"/>
      <c r="E40" s="19"/>
      <c r="F40" s="19"/>
      <c r="G40" s="18"/>
      <c r="H40" s="18"/>
      <c r="I40" s="18"/>
      <c r="J40" s="20"/>
      <c r="K40" s="18"/>
      <c r="L40" s="18"/>
      <c r="M40" s="16"/>
    </row>
    <row r="41" spans="1:14" s="15" customFormat="1" ht="12.75" x14ac:dyDescent="0.2">
      <c r="A41" s="18" t="s">
        <v>2</v>
      </c>
      <c r="B41" s="148"/>
      <c r="C41" s="18"/>
      <c r="D41" s="18"/>
      <c r="E41" s="19"/>
      <c r="F41" s="19"/>
      <c r="G41" s="18"/>
      <c r="H41" s="18"/>
      <c r="I41" s="21"/>
      <c r="J41" s="198"/>
      <c r="K41" s="106"/>
      <c r="L41" s="106"/>
      <c r="M41" s="186"/>
      <c r="N41" s="183"/>
    </row>
    <row r="42" spans="1:14" s="43" customFormat="1" ht="15" x14ac:dyDescent="0.2">
      <c r="A42" s="18"/>
      <c r="B42" s="78"/>
      <c r="C42" s="18"/>
      <c r="D42" s="19"/>
      <c r="E42" s="44"/>
      <c r="F42" s="44"/>
      <c r="G42" s="148"/>
      <c r="H42" s="18"/>
      <c r="I42" s="18"/>
      <c r="J42" s="18"/>
      <c r="K42" s="44"/>
      <c r="L42" s="44"/>
      <c r="M42" s="192"/>
    </row>
    <row r="43" spans="1:14" s="43" customFormat="1" ht="15" customHeight="1" x14ac:dyDescent="0.2">
      <c r="A43" s="15"/>
      <c r="B43" s="191"/>
      <c r="C43" s="15"/>
      <c r="D43" s="17"/>
      <c r="E43" s="15"/>
      <c r="F43" s="16"/>
      <c r="G43" s="15"/>
      <c r="H43" s="15"/>
      <c r="I43" s="15"/>
      <c r="J43" s="15"/>
    </row>
    <row r="44" spans="1:14" x14ac:dyDescent="0.2">
      <c r="B44" s="191"/>
      <c r="C44" s="15"/>
      <c r="H44" s="15"/>
      <c r="I44" s="15"/>
      <c r="J44" s="15"/>
      <c r="M44" s="214"/>
    </row>
    <row r="45" spans="1:14" ht="15" x14ac:dyDescent="0.2">
      <c r="A45" s="43"/>
      <c r="B45" s="213"/>
      <c r="C45" s="43"/>
      <c r="D45" s="141"/>
      <c r="E45" s="43"/>
      <c r="F45" s="98"/>
      <c r="G45" s="43"/>
    </row>
    <row r="46" spans="1:14" ht="15" x14ac:dyDescent="0.2">
      <c r="A46" s="43"/>
      <c r="B46" s="213"/>
      <c r="C46" s="43"/>
      <c r="D46" s="141"/>
      <c r="E46" s="43"/>
      <c r="F46" s="98"/>
      <c r="G46" s="43"/>
    </row>
    <row r="47" spans="1:14" s="25" customFormat="1" ht="12.75" x14ac:dyDescent="0.2">
      <c r="A47" s="15" t="s">
        <v>29</v>
      </c>
      <c r="B47" s="191"/>
      <c r="C47" s="15"/>
      <c r="D47" s="15"/>
      <c r="E47" s="15"/>
      <c r="F47" s="17"/>
      <c r="G47" s="17"/>
      <c r="H47" s="17"/>
      <c r="I47" s="17"/>
      <c r="J47" s="17"/>
      <c r="K47" s="24"/>
    </row>
    <row r="48" spans="1:14" s="25" customFormat="1" ht="15.75" customHeight="1" x14ac:dyDescent="0.2">
      <c r="A48" s="152" t="s">
        <v>30</v>
      </c>
      <c r="B48" s="191"/>
      <c r="C48" s="15"/>
      <c r="D48" s="15"/>
      <c r="E48" s="15"/>
      <c r="F48" s="17"/>
      <c r="G48" s="17"/>
      <c r="H48" s="17"/>
      <c r="I48" s="17"/>
      <c r="J48" s="17"/>
      <c r="K48" s="24"/>
    </row>
    <row r="49" spans="1:13" s="25" customFormat="1" ht="4.5" customHeight="1" x14ac:dyDescent="0.2">
      <c r="A49" s="152"/>
      <c r="B49" s="191"/>
      <c r="C49" s="15"/>
      <c r="D49" s="15"/>
      <c r="E49" s="15"/>
      <c r="F49" s="17"/>
      <c r="G49" s="17"/>
      <c r="H49" s="17"/>
      <c r="I49" s="17"/>
      <c r="J49" s="17"/>
      <c r="K49" s="24"/>
    </row>
    <row r="50" spans="1:13" s="25" customFormat="1" ht="15.75" customHeight="1" x14ac:dyDescent="0.2">
      <c r="A50" s="152" t="s">
        <v>30</v>
      </c>
      <c r="B50" s="191"/>
      <c r="C50" s="15"/>
      <c r="D50" s="15"/>
      <c r="E50" s="15"/>
      <c r="F50" s="17"/>
      <c r="G50" s="17"/>
      <c r="H50" s="17"/>
      <c r="I50" s="17"/>
      <c r="J50" s="17"/>
      <c r="K50" s="24"/>
    </row>
    <row r="51" spans="1:13" s="25" customFormat="1" ht="21" customHeight="1" x14ac:dyDescent="0.2">
      <c r="A51" s="27" t="s">
        <v>31</v>
      </c>
      <c r="B51" s="73"/>
      <c r="C51" s="15"/>
      <c r="D51" s="15"/>
      <c r="E51" s="15"/>
      <c r="F51" s="17"/>
      <c r="G51" s="17"/>
      <c r="H51" s="17"/>
      <c r="I51" s="17"/>
      <c r="J51" s="17"/>
      <c r="K51" s="24"/>
    </row>
    <row r="52" spans="1:13" s="25" customFormat="1" ht="19.5" customHeight="1" x14ac:dyDescent="0.2">
      <c r="A52" s="153" t="s">
        <v>32</v>
      </c>
      <c r="B52" s="74"/>
      <c r="C52" s="15"/>
      <c r="D52" s="15"/>
      <c r="E52" s="15"/>
      <c r="F52" s="17"/>
      <c r="G52" s="17"/>
      <c r="H52" s="17"/>
      <c r="I52" s="17"/>
      <c r="J52" s="17"/>
      <c r="K52" s="24"/>
    </row>
    <row r="53" spans="1:13" s="25" customFormat="1" ht="19.5" customHeight="1" x14ac:dyDescent="0.2">
      <c r="A53" s="153"/>
      <c r="B53" s="74"/>
      <c r="C53" s="15"/>
      <c r="D53" s="15"/>
      <c r="E53" s="15"/>
      <c r="F53" s="17"/>
      <c r="G53" s="17"/>
      <c r="H53" s="17"/>
      <c r="I53" s="17"/>
      <c r="J53" s="17"/>
      <c r="K53" s="24"/>
    </row>
    <row r="54" spans="1:13" s="25" customFormat="1" ht="19.5" customHeight="1" x14ac:dyDescent="0.2">
      <c r="A54" s="153"/>
      <c r="B54" s="74"/>
      <c r="C54" s="15"/>
      <c r="D54" s="15"/>
      <c r="E54" s="15"/>
      <c r="F54" s="17"/>
      <c r="G54" s="17"/>
      <c r="H54" s="17"/>
      <c r="I54" s="17"/>
      <c r="J54" s="17"/>
      <c r="K54" s="24"/>
    </row>
    <row r="55" spans="1:13" s="26" customFormat="1" ht="15.75" x14ac:dyDescent="0.25">
      <c r="A55" s="28" t="s">
        <v>33</v>
      </c>
      <c r="B55" s="75"/>
      <c r="C55" s="29"/>
      <c r="D55" s="29"/>
      <c r="E55" s="29"/>
      <c r="F55" s="29"/>
      <c r="G55" s="29"/>
      <c r="H55" s="30"/>
      <c r="I55" s="30"/>
      <c r="J55" s="31"/>
    </row>
    <row r="56" spans="1:13" s="26" customFormat="1" ht="43.5" customHeight="1" x14ac:dyDescent="0.25">
      <c r="A56" s="554" t="s">
        <v>66</v>
      </c>
      <c r="B56" s="554"/>
      <c r="C56" s="554"/>
      <c r="D56" s="553" t="s">
        <v>35</v>
      </c>
      <c r="E56" s="553"/>
      <c r="F56" s="553"/>
      <c r="G56" s="553"/>
      <c r="H56" s="553"/>
      <c r="I56" s="553"/>
      <c r="J56" s="553"/>
      <c r="K56" s="553"/>
      <c r="L56" s="553"/>
    </row>
    <row r="57" spans="1:13" s="26" customFormat="1" ht="28.5" customHeight="1" x14ac:dyDescent="0.25">
      <c r="A57" s="555" t="s">
        <v>67</v>
      </c>
      <c r="B57" s="555"/>
      <c r="C57" s="555"/>
      <c r="D57" s="554" t="s">
        <v>37</v>
      </c>
      <c r="E57" s="554"/>
      <c r="F57" s="554"/>
      <c r="G57" s="554"/>
      <c r="H57" s="554"/>
      <c r="I57" s="554"/>
      <c r="J57" s="554"/>
      <c r="K57" s="554"/>
      <c r="L57" s="554"/>
    </row>
    <row r="58" spans="1:13" s="26" customFormat="1" ht="51.75" customHeight="1" x14ac:dyDescent="0.25">
      <c r="A58" s="555" t="s">
        <v>78</v>
      </c>
      <c r="B58" s="555"/>
      <c r="C58" s="555"/>
      <c r="D58" s="555" t="s">
        <v>145</v>
      </c>
      <c r="E58" s="555"/>
      <c r="F58" s="555"/>
      <c r="G58" s="555"/>
      <c r="H58" s="555"/>
      <c r="I58" s="555"/>
      <c r="J58" s="555"/>
      <c r="K58" s="555"/>
      <c r="L58" s="555"/>
    </row>
    <row r="59" spans="1:13" s="26" customFormat="1" ht="27" customHeight="1" x14ac:dyDescent="0.25">
      <c r="A59" s="555" t="s">
        <v>79</v>
      </c>
      <c r="B59" s="555"/>
      <c r="C59" s="555"/>
      <c r="D59" s="549" t="s">
        <v>69</v>
      </c>
      <c r="E59" s="550"/>
      <c r="F59" s="550"/>
      <c r="G59" s="550"/>
      <c r="H59" s="550"/>
      <c r="I59" s="550"/>
      <c r="J59" s="550"/>
      <c r="K59" s="550"/>
      <c r="L59" s="551"/>
    </row>
    <row r="60" spans="1:13" s="26" customFormat="1" ht="14.25" customHeight="1" x14ac:dyDescent="0.25">
      <c r="A60" s="32"/>
      <c r="B60" s="76"/>
      <c r="C60" s="32"/>
      <c r="D60" s="32"/>
      <c r="E60" s="32"/>
      <c r="F60" s="32"/>
      <c r="G60" s="32"/>
      <c r="H60" s="32"/>
      <c r="I60" s="32"/>
      <c r="J60" s="32"/>
    </row>
    <row r="61" spans="1:13" s="26" customFormat="1" ht="14.25" customHeight="1" x14ac:dyDescent="0.25">
      <c r="A61" s="33" t="s">
        <v>34</v>
      </c>
      <c r="B61" s="77"/>
      <c r="C61" s="34"/>
      <c r="D61" s="34"/>
      <c r="E61" s="34"/>
      <c r="F61" s="34"/>
      <c r="G61" s="34"/>
      <c r="H61" s="35"/>
      <c r="I61" s="35"/>
      <c r="J61" s="36"/>
    </row>
    <row r="62" spans="1:13" s="15" customFormat="1" ht="130.5" customHeight="1" x14ac:dyDescent="0.2">
      <c r="A62" s="159" t="s">
        <v>15</v>
      </c>
      <c r="B62" s="160" t="s">
        <v>55</v>
      </c>
      <c r="C62" s="159" t="s">
        <v>16</v>
      </c>
      <c r="D62" s="159" t="s">
        <v>17</v>
      </c>
      <c r="E62" s="161" t="s">
        <v>18</v>
      </c>
      <c r="F62" s="162" t="s">
        <v>24</v>
      </c>
      <c r="G62" s="163" t="s">
        <v>75</v>
      </c>
      <c r="H62" s="164" t="s">
        <v>20</v>
      </c>
      <c r="I62" s="165" t="s">
        <v>36</v>
      </c>
      <c r="J62" s="159" t="s">
        <v>77</v>
      </c>
      <c r="K62" s="161" t="s">
        <v>76</v>
      </c>
      <c r="L62" s="163" t="s">
        <v>25</v>
      </c>
      <c r="M62" s="166" t="s">
        <v>26</v>
      </c>
    </row>
    <row r="63" spans="1:13" s="53" customFormat="1" ht="14.25" customHeight="1" thickBot="1" x14ac:dyDescent="0.3">
      <c r="A63" s="167">
        <v>1</v>
      </c>
      <c r="B63" s="167">
        <v>2</v>
      </c>
      <c r="C63" s="167">
        <v>3</v>
      </c>
      <c r="D63" s="167">
        <v>4</v>
      </c>
      <c r="E63" s="168">
        <v>5</v>
      </c>
      <c r="F63" s="169">
        <v>6</v>
      </c>
      <c r="G63" s="170" t="s">
        <v>41</v>
      </c>
      <c r="H63" s="171" t="s">
        <v>42</v>
      </c>
      <c r="I63" s="172">
        <v>9</v>
      </c>
      <c r="J63" s="167">
        <v>10</v>
      </c>
      <c r="K63" s="173">
        <v>11</v>
      </c>
      <c r="L63" s="170">
        <v>12</v>
      </c>
      <c r="M63" s="174">
        <v>13</v>
      </c>
    </row>
    <row r="64" spans="1:13" s="15" customFormat="1" ht="13.5" thickTop="1" x14ac:dyDescent="0.2">
      <c r="A64" s="90" t="s">
        <v>38</v>
      </c>
      <c r="B64" s="108">
        <v>200</v>
      </c>
      <c r="C64" s="41">
        <v>50</v>
      </c>
      <c r="D64" s="109" t="s">
        <v>0</v>
      </c>
      <c r="E64" s="47">
        <v>2.1</v>
      </c>
      <c r="F64" s="47">
        <f>E64*9.5%</f>
        <v>0.19950000000000001</v>
      </c>
      <c r="G64" s="91">
        <f>E64+F64</f>
        <v>2.2995000000000001</v>
      </c>
      <c r="H64" s="48">
        <f>C64*G64</f>
        <v>114.97500000000001</v>
      </c>
      <c r="I64" s="95" t="s">
        <v>70</v>
      </c>
      <c r="J64" s="109" t="s">
        <v>80</v>
      </c>
      <c r="K64" s="175">
        <v>220</v>
      </c>
      <c r="L64" s="104">
        <f>(K64*E64)/B64</f>
        <v>2.31</v>
      </c>
      <c r="M64" s="176"/>
    </row>
    <row r="65" spans="1:13" s="15" customFormat="1" ht="12.75" x14ac:dyDescent="0.2">
      <c r="A65" s="93" t="s">
        <v>39</v>
      </c>
      <c r="B65" s="70">
        <v>1</v>
      </c>
      <c r="C65" s="89">
        <v>80</v>
      </c>
      <c r="D65" s="40" t="s">
        <v>8</v>
      </c>
      <c r="E65" s="118">
        <v>7.8</v>
      </c>
      <c r="F65" s="118">
        <f>E65*9.5%</f>
        <v>0.74099999999999999</v>
      </c>
      <c r="G65" s="22">
        <f>E65+F65</f>
        <v>8.5410000000000004</v>
      </c>
      <c r="H65" s="23">
        <f>G65*C65</f>
        <v>683.28</v>
      </c>
      <c r="I65" s="193" t="s">
        <v>71</v>
      </c>
      <c r="J65" s="89">
        <v>1</v>
      </c>
      <c r="K65" s="194">
        <v>1</v>
      </c>
      <c r="L65" s="104">
        <f>(K65*E65)/B65</f>
        <v>7.8</v>
      </c>
      <c r="M65" s="10" t="s">
        <v>43</v>
      </c>
    </row>
    <row r="66" spans="1:13" s="15" customFormat="1" ht="12.75" x14ac:dyDescent="0.2">
      <c r="A66" s="93" t="s">
        <v>40</v>
      </c>
      <c r="B66" s="110">
        <v>1</v>
      </c>
      <c r="C66" s="40">
        <v>200</v>
      </c>
      <c r="D66" s="40" t="s">
        <v>9</v>
      </c>
      <c r="E66" s="118">
        <v>1.5</v>
      </c>
      <c r="F66" s="47">
        <f>E66*9.5%</f>
        <v>0.14250000000000002</v>
      </c>
      <c r="G66" s="91">
        <f>E66+F66</f>
        <v>1.6425000000000001</v>
      </c>
      <c r="H66" s="48">
        <f>C66*G66</f>
        <v>328.5</v>
      </c>
      <c r="I66" s="195" t="s">
        <v>72</v>
      </c>
      <c r="J66" s="89">
        <v>1</v>
      </c>
      <c r="K66" s="194">
        <v>1</v>
      </c>
      <c r="L66" s="104">
        <f>(K66*E66)/B66</f>
        <v>1.5</v>
      </c>
      <c r="M66" s="10"/>
    </row>
  </sheetData>
  <sheetProtection algorithmName="SHA-512" hashValue="cyEVQoqWikAeO1MvmkxS2izezeRl1aeRCEIyLG7eS5Wm7wUwuZLPGdP/zOaSLU0uqwPpSKF2vsGstLZW8R+7uw==" saltValue="T0tg1lYQKzgNr/8jY/1qJg==" spinCount="100000" sheet="1" selectLockedCells="1"/>
  <mergeCells count="21">
    <mergeCell ref="A37:L37"/>
    <mergeCell ref="J39:L39"/>
    <mergeCell ref="A59:C59"/>
    <mergeCell ref="A56:C56"/>
    <mergeCell ref="A57:C57"/>
    <mergeCell ref="A58:C58"/>
    <mergeCell ref="D56:L56"/>
    <mergeCell ref="D57:L57"/>
    <mergeCell ref="D58:L58"/>
    <mergeCell ref="D59:L59"/>
    <mergeCell ref="A10:M10"/>
    <mergeCell ref="A12:M12"/>
    <mergeCell ref="A6:B6"/>
    <mergeCell ref="A7:B7"/>
    <mergeCell ref="A2:B3"/>
    <mergeCell ref="A4:B5"/>
    <mergeCell ref="A33:D33"/>
    <mergeCell ref="E33:F33"/>
    <mergeCell ref="A27:C27"/>
    <mergeCell ref="A31:D31"/>
    <mergeCell ref="E31:F31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&amp;L&amp;"Arial,Navadno"&amp;10Vrtec Antona Medveda Kamnik&amp;C&amp;"Arial,Navadno"&amp;10Javni razpis - Dobava konvencionalnih in ekoloških živil ter živil iz shem kakovosti - JN 1/2023&amp;R&amp;"Arial,Navadno"&amp;10Obrazec št. 3: Sveže perutninsko meso in izdelki</oddHeader>
  </headerFooter>
  <rowBreaks count="1" manualBreakCount="1">
    <brk id="4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N56"/>
  <sheetViews>
    <sheetView view="pageLayout" zoomScale="80" zoomScaleNormal="75" zoomScalePageLayoutView="80" workbookViewId="0">
      <selection activeCell="K17" sqref="K17"/>
    </sheetView>
  </sheetViews>
  <sheetFormatPr defaultColWidth="9.140625" defaultRowHeight="12.75" x14ac:dyDescent="0.2"/>
  <cols>
    <col min="1" max="1" width="44.140625" style="15" customWidth="1"/>
    <col min="2" max="2" width="10.5703125" style="191" customWidth="1"/>
    <col min="3" max="3" width="10" style="15" customWidth="1"/>
    <col min="4" max="4" width="9.5703125" style="15" customWidth="1"/>
    <col min="5" max="5" width="14.42578125" style="17" customWidth="1"/>
    <col min="6" max="6" width="9.42578125" style="17" customWidth="1"/>
    <col min="7" max="7" width="14.85546875" style="15" customWidth="1"/>
    <col min="8" max="8" width="18.5703125" style="16" customWidth="1"/>
    <col min="9" max="9" width="31.7109375" style="15" customWidth="1"/>
    <col min="10" max="10" width="17" style="15" customWidth="1"/>
    <col min="11" max="11" width="16.28515625" style="16" customWidth="1"/>
    <col min="12" max="12" width="15.140625" style="15" customWidth="1"/>
    <col min="13" max="16384" width="9.140625" style="15"/>
  </cols>
  <sheetData>
    <row r="1" spans="1:12" x14ac:dyDescent="0.2">
      <c r="A1" s="386" t="s">
        <v>155</v>
      </c>
      <c r="B1" s="387"/>
      <c r="C1" s="21"/>
    </row>
    <row r="2" spans="1:12" x14ac:dyDescent="0.2">
      <c r="A2" s="542" t="s">
        <v>146</v>
      </c>
      <c r="B2" s="543"/>
      <c r="C2" s="388"/>
    </row>
    <row r="3" spans="1:12" x14ac:dyDescent="0.2">
      <c r="A3" s="544"/>
      <c r="B3" s="545"/>
      <c r="C3" s="388"/>
    </row>
    <row r="4" spans="1:12" x14ac:dyDescent="0.2">
      <c r="A4" s="542" t="s">
        <v>147</v>
      </c>
      <c r="B4" s="543"/>
      <c r="C4" s="388"/>
    </row>
    <row r="5" spans="1:12" x14ac:dyDescent="0.2">
      <c r="A5" s="544"/>
      <c r="B5" s="545"/>
      <c r="C5" s="388"/>
    </row>
    <row r="6" spans="1:12" ht="15" customHeight="1" x14ac:dyDescent="0.2">
      <c r="A6" s="546" t="s">
        <v>148</v>
      </c>
      <c r="B6" s="547"/>
      <c r="C6" s="388"/>
    </row>
    <row r="7" spans="1:12" ht="15" customHeight="1" x14ac:dyDescent="0.2">
      <c r="A7" s="546" t="s">
        <v>149</v>
      </c>
      <c r="B7" s="547"/>
      <c r="C7" s="388"/>
    </row>
    <row r="11" spans="1:12" ht="18" x14ac:dyDescent="0.25">
      <c r="A11" s="560" t="s">
        <v>5</v>
      </c>
      <c r="B11" s="560"/>
      <c r="C11" s="560"/>
      <c r="D11" s="560"/>
      <c r="E11" s="560"/>
      <c r="F11" s="560"/>
      <c r="G11" s="560"/>
      <c r="H11" s="560"/>
      <c r="I11" s="560"/>
      <c r="J11" s="560"/>
      <c r="K11" s="560"/>
      <c r="L11" s="560"/>
    </row>
    <row r="12" spans="1:12" ht="11.25" customHeight="1" x14ac:dyDescent="0.2">
      <c r="A12" s="158"/>
      <c r="B12" s="158"/>
      <c r="C12" s="158"/>
      <c r="D12" s="158"/>
      <c r="E12" s="158"/>
      <c r="F12" s="158"/>
      <c r="G12" s="158"/>
      <c r="H12" s="158"/>
      <c r="I12" s="158"/>
      <c r="J12" s="158"/>
    </row>
    <row r="13" spans="1:12" ht="18" x14ac:dyDescent="0.25">
      <c r="A13" s="560" t="s">
        <v>74</v>
      </c>
      <c r="B13" s="560"/>
      <c r="C13" s="560"/>
      <c r="D13" s="560"/>
      <c r="E13" s="560"/>
      <c r="F13" s="560"/>
      <c r="G13" s="560"/>
      <c r="H13" s="560"/>
      <c r="I13" s="560"/>
      <c r="J13" s="560"/>
      <c r="K13" s="560"/>
      <c r="L13" s="560"/>
    </row>
    <row r="14" spans="1:12" ht="18" x14ac:dyDescent="0.25">
      <c r="A14" s="560"/>
      <c r="B14" s="560"/>
      <c r="C14" s="560"/>
      <c r="D14" s="560"/>
      <c r="E14" s="560"/>
      <c r="F14" s="560"/>
      <c r="G14" s="560"/>
      <c r="H14" s="560"/>
      <c r="I14" s="560"/>
      <c r="J14" s="560"/>
      <c r="K14" s="560"/>
      <c r="L14" s="560"/>
    </row>
    <row r="15" spans="1:12" ht="126" customHeight="1" x14ac:dyDescent="0.2">
      <c r="A15" s="159" t="s">
        <v>15</v>
      </c>
      <c r="B15" s="160" t="s">
        <v>55</v>
      </c>
      <c r="C15" s="159" t="s">
        <v>16</v>
      </c>
      <c r="D15" s="159" t="s">
        <v>17</v>
      </c>
      <c r="E15" s="161" t="s">
        <v>18</v>
      </c>
      <c r="F15" s="162" t="s">
        <v>24</v>
      </c>
      <c r="G15" s="163" t="s">
        <v>19</v>
      </c>
      <c r="H15" s="164" t="s">
        <v>20</v>
      </c>
      <c r="I15" s="165" t="s">
        <v>36</v>
      </c>
      <c r="J15" s="159" t="s">
        <v>77</v>
      </c>
      <c r="K15" s="161" t="s">
        <v>76</v>
      </c>
      <c r="L15" s="163" t="s">
        <v>25</v>
      </c>
    </row>
    <row r="16" spans="1:12" s="53" customFormat="1" ht="14.25" customHeight="1" thickBot="1" x14ac:dyDescent="0.3">
      <c r="A16" s="167">
        <v>1</v>
      </c>
      <c r="B16" s="167">
        <v>2</v>
      </c>
      <c r="C16" s="167">
        <v>3</v>
      </c>
      <c r="D16" s="167">
        <v>4</v>
      </c>
      <c r="E16" s="168">
        <v>5</v>
      </c>
      <c r="F16" s="169">
        <v>6</v>
      </c>
      <c r="G16" s="170" t="s">
        <v>41</v>
      </c>
      <c r="H16" s="171" t="s">
        <v>42</v>
      </c>
      <c r="I16" s="172">
        <v>9</v>
      </c>
      <c r="J16" s="167">
        <v>10</v>
      </c>
      <c r="K16" s="173">
        <v>11</v>
      </c>
      <c r="L16" s="170">
        <v>12</v>
      </c>
    </row>
    <row r="17" spans="1:12" s="83" customFormat="1" ht="31.5" customHeight="1" thickTop="1" x14ac:dyDescent="0.2">
      <c r="A17" s="1" t="s">
        <v>385</v>
      </c>
      <c r="B17" s="109">
        <v>1</v>
      </c>
      <c r="C17" s="246">
        <v>150</v>
      </c>
      <c r="D17" s="257" t="s">
        <v>8</v>
      </c>
      <c r="E17" s="67"/>
      <c r="F17" s="64">
        <f t="shared" ref="F17:F24" si="0">E17*9.5%</f>
        <v>0</v>
      </c>
      <c r="G17" s="218">
        <f t="shared" ref="G17:G24" si="1">E17+F17</f>
        <v>0</v>
      </c>
      <c r="H17" s="219">
        <f t="shared" ref="H17:H24" si="2">G17*C17</f>
        <v>0</v>
      </c>
      <c r="I17" s="120"/>
      <c r="J17" s="69">
        <v>1</v>
      </c>
      <c r="K17" s="224">
        <v>1</v>
      </c>
      <c r="L17" s="220">
        <f t="shared" ref="L17:L24" si="3">(K17*E17)/B17</f>
        <v>0</v>
      </c>
    </row>
    <row r="18" spans="1:12" s="83" customFormat="1" ht="31.5" customHeight="1" x14ac:dyDescent="0.2">
      <c r="A18" s="2" t="s">
        <v>735</v>
      </c>
      <c r="B18" s="89">
        <v>1</v>
      </c>
      <c r="C18" s="250">
        <v>350</v>
      </c>
      <c r="D18" s="260" t="s">
        <v>8</v>
      </c>
      <c r="E18" s="65"/>
      <c r="F18" s="64">
        <f t="shared" si="0"/>
        <v>0</v>
      </c>
      <c r="G18" s="218">
        <f t="shared" si="1"/>
        <v>0</v>
      </c>
      <c r="H18" s="219">
        <f t="shared" si="2"/>
        <v>0</v>
      </c>
      <c r="I18" s="121"/>
      <c r="J18" s="70">
        <v>1</v>
      </c>
      <c r="K18" s="225">
        <v>1</v>
      </c>
      <c r="L18" s="220">
        <f t="shared" si="3"/>
        <v>0</v>
      </c>
    </row>
    <row r="19" spans="1:12" s="83" customFormat="1" ht="31.5" customHeight="1" x14ac:dyDescent="0.2">
      <c r="A19" s="2" t="s">
        <v>386</v>
      </c>
      <c r="B19" s="89">
        <v>1</v>
      </c>
      <c r="C19" s="250">
        <v>800</v>
      </c>
      <c r="D19" s="260" t="s">
        <v>8</v>
      </c>
      <c r="E19" s="65"/>
      <c r="F19" s="64">
        <f t="shared" si="0"/>
        <v>0</v>
      </c>
      <c r="G19" s="218">
        <f t="shared" si="1"/>
        <v>0</v>
      </c>
      <c r="H19" s="219">
        <f t="shared" si="2"/>
        <v>0</v>
      </c>
      <c r="I19" s="121"/>
      <c r="J19" s="70">
        <v>1</v>
      </c>
      <c r="K19" s="225">
        <v>1</v>
      </c>
      <c r="L19" s="220">
        <f t="shared" si="3"/>
        <v>0</v>
      </c>
    </row>
    <row r="20" spans="1:12" s="83" customFormat="1" ht="31.5" customHeight="1" x14ac:dyDescent="0.2">
      <c r="A20" s="2" t="s">
        <v>387</v>
      </c>
      <c r="B20" s="89">
        <v>1</v>
      </c>
      <c r="C20" s="250">
        <v>1000</v>
      </c>
      <c r="D20" s="260" t="s">
        <v>8</v>
      </c>
      <c r="E20" s="65"/>
      <c r="F20" s="64">
        <f t="shared" si="0"/>
        <v>0</v>
      </c>
      <c r="G20" s="218">
        <f t="shared" si="1"/>
        <v>0</v>
      </c>
      <c r="H20" s="219">
        <f t="shared" si="2"/>
        <v>0</v>
      </c>
      <c r="I20" s="121"/>
      <c r="J20" s="70">
        <v>1</v>
      </c>
      <c r="K20" s="225">
        <v>1</v>
      </c>
      <c r="L20" s="220">
        <f t="shared" si="3"/>
        <v>0</v>
      </c>
    </row>
    <row r="21" spans="1:12" s="83" customFormat="1" ht="31.5" customHeight="1" x14ac:dyDescent="0.2">
      <c r="A21" s="2" t="s">
        <v>388</v>
      </c>
      <c r="B21" s="89">
        <v>1</v>
      </c>
      <c r="C21" s="250">
        <v>1000</v>
      </c>
      <c r="D21" s="260" t="s">
        <v>8</v>
      </c>
      <c r="E21" s="65"/>
      <c r="F21" s="64">
        <f t="shared" si="0"/>
        <v>0</v>
      </c>
      <c r="G21" s="218">
        <f t="shared" si="1"/>
        <v>0</v>
      </c>
      <c r="H21" s="219">
        <f t="shared" si="2"/>
        <v>0</v>
      </c>
      <c r="I21" s="121"/>
      <c r="J21" s="70">
        <v>1</v>
      </c>
      <c r="K21" s="225">
        <v>1</v>
      </c>
      <c r="L21" s="220">
        <f t="shared" si="3"/>
        <v>0</v>
      </c>
    </row>
    <row r="22" spans="1:12" s="83" customFormat="1" ht="49.5" customHeight="1" x14ac:dyDescent="0.2">
      <c r="A22" s="2" t="s">
        <v>736</v>
      </c>
      <c r="B22" s="89">
        <v>1</v>
      </c>
      <c r="C22" s="250">
        <v>350</v>
      </c>
      <c r="D22" s="260" t="s">
        <v>8</v>
      </c>
      <c r="E22" s="65"/>
      <c r="F22" s="64">
        <f t="shared" si="0"/>
        <v>0</v>
      </c>
      <c r="G22" s="218">
        <f t="shared" si="1"/>
        <v>0</v>
      </c>
      <c r="H22" s="219">
        <f t="shared" si="2"/>
        <v>0</v>
      </c>
      <c r="I22" s="121"/>
      <c r="J22" s="70">
        <v>1</v>
      </c>
      <c r="K22" s="225">
        <v>1</v>
      </c>
      <c r="L22" s="220">
        <f t="shared" si="3"/>
        <v>0</v>
      </c>
    </row>
    <row r="23" spans="1:12" s="83" customFormat="1" ht="33" customHeight="1" x14ac:dyDescent="0.2">
      <c r="A23" s="4" t="s">
        <v>61</v>
      </c>
      <c r="B23" s="89">
        <v>1</v>
      </c>
      <c r="C23" s="250">
        <v>200</v>
      </c>
      <c r="D23" s="260" t="s">
        <v>8</v>
      </c>
      <c r="E23" s="65"/>
      <c r="F23" s="462">
        <f t="shared" ref="F23" si="4">E23*9.5%</f>
        <v>0</v>
      </c>
      <c r="G23" s="463">
        <f t="shared" ref="G23" si="5">E23+F23</f>
        <v>0</v>
      </c>
      <c r="H23" s="267">
        <f t="shared" ref="H23" si="6">G23*C23</f>
        <v>0</v>
      </c>
      <c r="I23" s="121"/>
      <c r="J23" s="70">
        <v>1</v>
      </c>
      <c r="K23" s="225">
        <v>1</v>
      </c>
      <c r="L23" s="464">
        <f t="shared" ref="L23" si="7">(K23*E23)/B23</f>
        <v>0</v>
      </c>
    </row>
    <row r="24" spans="1:12" s="83" customFormat="1" ht="42" customHeight="1" thickBot="1" x14ac:dyDescent="0.25">
      <c r="A24" s="268" t="s">
        <v>389</v>
      </c>
      <c r="B24" s="269">
        <v>1</v>
      </c>
      <c r="C24" s="453">
        <v>100</v>
      </c>
      <c r="D24" s="454" t="s">
        <v>8</v>
      </c>
      <c r="E24" s="455"/>
      <c r="F24" s="456">
        <f t="shared" si="0"/>
        <v>0</v>
      </c>
      <c r="G24" s="457">
        <f t="shared" si="1"/>
        <v>0</v>
      </c>
      <c r="H24" s="458">
        <f t="shared" si="2"/>
        <v>0</v>
      </c>
      <c r="I24" s="144"/>
      <c r="J24" s="459">
        <v>1</v>
      </c>
      <c r="K24" s="460">
        <v>1</v>
      </c>
      <c r="L24" s="461">
        <f t="shared" si="3"/>
        <v>0</v>
      </c>
    </row>
    <row r="25" spans="1:12" s="183" customFormat="1" ht="27" customHeight="1" thickTop="1" x14ac:dyDescent="0.2">
      <c r="A25" s="556" t="s">
        <v>56</v>
      </c>
      <c r="B25" s="557"/>
      <c r="C25" s="557"/>
      <c r="D25" s="557"/>
      <c r="E25" s="178"/>
      <c r="F25" s="178"/>
      <c r="G25" s="13"/>
      <c r="H25" s="111">
        <f>SUM(H17:H24)</f>
        <v>0</v>
      </c>
      <c r="I25" s="200"/>
      <c r="J25" s="200"/>
      <c r="K25" s="180"/>
      <c r="L25" s="223"/>
    </row>
    <row r="26" spans="1:12" s="183" customFormat="1" ht="15" customHeight="1" x14ac:dyDescent="0.2">
      <c r="A26" s="184"/>
      <c r="B26" s="185"/>
      <c r="C26" s="184"/>
      <c r="D26" s="184"/>
      <c r="E26" s="54"/>
      <c r="F26" s="54"/>
      <c r="G26" s="68"/>
      <c r="H26" s="61"/>
      <c r="I26" s="68"/>
      <c r="J26" s="68"/>
      <c r="K26" s="186"/>
    </row>
    <row r="27" spans="1:12" s="183" customFormat="1" ht="15" customHeight="1" thickBot="1" x14ac:dyDescent="0.25">
      <c r="A27" s="184"/>
      <c r="B27" s="185"/>
      <c r="C27" s="184"/>
      <c r="D27" s="184"/>
      <c r="E27" s="54"/>
      <c r="F27" s="54"/>
      <c r="G27" s="68"/>
      <c r="H27" s="61"/>
      <c r="I27" s="68"/>
      <c r="J27" s="68"/>
      <c r="K27" s="186"/>
    </row>
    <row r="28" spans="1:12" ht="29.25" customHeight="1" thickBot="1" x14ac:dyDescent="0.3">
      <c r="A28" s="558" t="s">
        <v>10</v>
      </c>
      <c r="B28" s="558"/>
      <c r="C28" s="558"/>
      <c r="D28" s="558"/>
      <c r="E28" s="558"/>
      <c r="F28" s="151"/>
      <c r="G28" s="561">
        <f>G30-(G30*0.086758)</f>
        <v>0</v>
      </c>
      <c r="H28" s="562"/>
      <c r="I28" s="15" t="s">
        <v>6</v>
      </c>
    </row>
    <row r="29" spans="1:12" ht="14.25" customHeight="1" thickBot="1" x14ac:dyDescent="0.25">
      <c r="G29" s="43"/>
      <c r="H29" s="98"/>
    </row>
    <row r="30" spans="1:12" ht="29.25" customHeight="1" thickBot="1" x14ac:dyDescent="0.3">
      <c r="A30" s="559" t="s">
        <v>11</v>
      </c>
      <c r="B30" s="559"/>
      <c r="C30" s="559"/>
      <c r="D30" s="559"/>
      <c r="E30" s="559"/>
      <c r="F30" s="152"/>
      <c r="G30" s="561">
        <f>H25</f>
        <v>0</v>
      </c>
      <c r="H30" s="562"/>
      <c r="I30" s="15" t="s">
        <v>6</v>
      </c>
    </row>
    <row r="31" spans="1:12" s="183" customFormat="1" x14ac:dyDescent="0.2">
      <c r="A31" s="187"/>
      <c r="B31" s="188"/>
      <c r="C31" s="187"/>
      <c r="D31" s="187"/>
      <c r="E31" s="187"/>
      <c r="F31" s="187"/>
      <c r="G31" s="187"/>
      <c r="H31" s="187"/>
      <c r="I31" s="187"/>
      <c r="J31" s="187"/>
      <c r="K31" s="186"/>
    </row>
    <row r="32" spans="1:12" s="183" customFormat="1" x14ac:dyDescent="0.2">
      <c r="A32" s="189"/>
      <c r="B32" s="190"/>
      <c r="C32" s="187"/>
      <c r="D32" s="187"/>
      <c r="E32" s="187"/>
      <c r="F32" s="187"/>
      <c r="G32" s="187"/>
      <c r="H32" s="187"/>
      <c r="I32" s="187"/>
      <c r="J32" s="187"/>
      <c r="K32" s="186"/>
    </row>
    <row r="33" spans="1:14" s="183" customFormat="1" ht="15" customHeight="1" x14ac:dyDescent="0.2">
      <c r="A33" s="548" t="s">
        <v>3</v>
      </c>
      <c r="B33" s="548"/>
      <c r="C33" s="548"/>
      <c r="D33" s="548"/>
      <c r="E33" s="548"/>
      <c r="F33" s="548"/>
      <c r="G33" s="548"/>
      <c r="H33" s="548"/>
      <c r="I33" s="548"/>
      <c r="J33" s="548"/>
      <c r="K33" s="548"/>
      <c r="L33" s="548"/>
    </row>
    <row r="34" spans="1:14" s="183" customFormat="1" x14ac:dyDescent="0.2">
      <c r="A34" s="216"/>
      <c r="B34" s="217"/>
      <c r="C34" s="216"/>
      <c r="D34" s="216"/>
      <c r="E34" s="216"/>
      <c r="F34" s="216"/>
      <c r="G34" s="216"/>
      <c r="H34" s="216"/>
      <c r="I34" s="216"/>
      <c r="J34" s="105"/>
      <c r="K34" s="21"/>
      <c r="L34" s="21"/>
    </row>
    <row r="35" spans="1:14" ht="21" customHeight="1" x14ac:dyDescent="0.2">
      <c r="A35" s="55" t="s">
        <v>1</v>
      </c>
      <c r="B35" s="148"/>
      <c r="C35" s="18"/>
      <c r="D35" s="18"/>
      <c r="E35" s="19"/>
      <c r="F35" s="19"/>
      <c r="G35" s="18"/>
      <c r="H35" s="18"/>
      <c r="I35" s="18"/>
      <c r="J35" s="552" t="s">
        <v>4</v>
      </c>
      <c r="K35" s="552"/>
      <c r="L35" s="552"/>
    </row>
    <row r="36" spans="1:14" x14ac:dyDescent="0.2">
      <c r="A36" s="55"/>
      <c r="B36" s="148"/>
      <c r="C36" s="18"/>
      <c r="D36" s="18"/>
      <c r="E36" s="19"/>
      <c r="F36" s="19"/>
      <c r="G36" s="18"/>
      <c r="H36" s="18"/>
      <c r="I36" s="18"/>
      <c r="J36" s="20"/>
      <c r="K36" s="18"/>
      <c r="L36" s="18"/>
      <c r="M36" s="16"/>
    </row>
    <row r="37" spans="1:14" ht="18" customHeight="1" x14ac:dyDescent="0.2">
      <c r="A37" s="55" t="s">
        <v>2</v>
      </c>
      <c r="B37" s="148"/>
      <c r="C37" s="18"/>
      <c r="D37" s="18"/>
      <c r="E37" s="19"/>
      <c r="F37" s="19"/>
      <c r="G37" s="18"/>
      <c r="H37" s="18"/>
      <c r="I37" s="21"/>
      <c r="J37" s="198"/>
      <c r="K37" s="106"/>
      <c r="L37" s="106"/>
      <c r="M37" s="186"/>
      <c r="N37" s="183"/>
    </row>
    <row r="38" spans="1:14" x14ac:dyDescent="0.2">
      <c r="A38" s="15" t="s">
        <v>29</v>
      </c>
      <c r="E38" s="15"/>
      <c r="G38" s="17"/>
      <c r="H38" s="17"/>
      <c r="I38" s="17"/>
      <c r="J38" s="17"/>
      <c r="K38" s="17"/>
      <c r="L38" s="24"/>
    </row>
    <row r="39" spans="1:14" x14ac:dyDescent="0.2">
      <c r="A39" s="152" t="s">
        <v>30</v>
      </c>
      <c r="E39" s="15"/>
      <c r="G39" s="17"/>
      <c r="H39" s="17"/>
      <c r="I39" s="17"/>
      <c r="J39" s="17"/>
      <c r="K39" s="17"/>
      <c r="L39" s="24"/>
    </row>
    <row r="40" spans="1:14" ht="9" customHeight="1" x14ac:dyDescent="0.2">
      <c r="A40" s="152"/>
      <c r="E40" s="15"/>
      <c r="G40" s="17"/>
      <c r="H40" s="17"/>
      <c r="I40" s="17"/>
      <c r="J40" s="17"/>
      <c r="K40" s="17"/>
      <c r="L40" s="24"/>
    </row>
    <row r="41" spans="1:14" ht="18" customHeight="1" x14ac:dyDescent="0.2">
      <c r="A41" s="152" t="s">
        <v>30</v>
      </c>
      <c r="E41" s="15"/>
      <c r="G41" s="17"/>
      <c r="H41" s="17"/>
      <c r="I41" s="17"/>
      <c r="J41" s="17"/>
      <c r="K41" s="17"/>
      <c r="L41" s="24"/>
    </row>
    <row r="42" spans="1:14" ht="21" customHeight="1" x14ac:dyDescent="0.2">
      <c r="A42" s="27" t="s">
        <v>31</v>
      </c>
      <c r="B42" s="73"/>
      <c r="E42" s="15"/>
      <c r="G42" s="17"/>
      <c r="H42" s="17"/>
      <c r="I42" s="17"/>
      <c r="J42" s="17"/>
      <c r="K42" s="17"/>
      <c r="L42" s="24"/>
    </row>
    <row r="43" spans="1:14" ht="19.5" customHeight="1" x14ac:dyDescent="0.2">
      <c r="A43" s="153" t="s">
        <v>32</v>
      </c>
      <c r="B43" s="74"/>
      <c r="E43" s="15"/>
      <c r="G43" s="17"/>
      <c r="H43" s="17"/>
      <c r="I43" s="17"/>
      <c r="J43" s="17"/>
      <c r="K43" s="17"/>
      <c r="L43" s="24"/>
    </row>
    <row r="44" spans="1:14" x14ac:dyDescent="0.2">
      <c r="A44" s="153"/>
      <c r="B44" s="74"/>
      <c r="E44" s="15"/>
      <c r="G44" s="17"/>
      <c r="H44" s="17"/>
      <c r="I44" s="17"/>
      <c r="J44" s="17"/>
      <c r="K44" s="17"/>
      <c r="L44" s="24"/>
    </row>
    <row r="45" spans="1:14" x14ac:dyDescent="0.2">
      <c r="A45" s="153"/>
      <c r="B45" s="74"/>
      <c r="E45" s="15"/>
      <c r="G45" s="17"/>
      <c r="H45" s="17"/>
      <c r="I45" s="17"/>
      <c r="J45" s="17"/>
      <c r="K45" s="17"/>
      <c r="L45" s="24"/>
    </row>
    <row r="46" spans="1:14" ht="15.75" x14ac:dyDescent="0.25">
      <c r="A46" s="28" t="s">
        <v>33</v>
      </c>
      <c r="B46" s="75"/>
      <c r="C46" s="29"/>
      <c r="D46" s="29"/>
      <c r="E46" s="29"/>
      <c r="F46" s="29"/>
      <c r="G46" s="29"/>
      <c r="H46" s="30"/>
      <c r="I46" s="30"/>
      <c r="J46" s="30"/>
      <c r="K46" s="31"/>
      <c r="L46" s="26"/>
    </row>
    <row r="47" spans="1:14" x14ac:dyDescent="0.2">
      <c r="A47" s="554" t="s">
        <v>66</v>
      </c>
      <c r="B47" s="554"/>
      <c r="C47" s="554"/>
      <c r="D47" s="553" t="s">
        <v>35</v>
      </c>
      <c r="E47" s="553"/>
      <c r="F47" s="553"/>
      <c r="G47" s="553"/>
      <c r="H47" s="553"/>
      <c r="I47" s="553"/>
      <c r="J47" s="553"/>
      <c r="K47" s="553"/>
      <c r="L47" s="553"/>
    </row>
    <row r="48" spans="1:14" x14ac:dyDescent="0.2">
      <c r="A48" s="555" t="s">
        <v>67</v>
      </c>
      <c r="B48" s="555"/>
      <c r="C48" s="555"/>
      <c r="D48" s="554" t="s">
        <v>37</v>
      </c>
      <c r="E48" s="554"/>
      <c r="F48" s="554"/>
      <c r="G48" s="554"/>
      <c r="H48" s="554"/>
      <c r="I48" s="554"/>
      <c r="J48" s="554"/>
      <c r="K48" s="554"/>
      <c r="L48" s="554"/>
    </row>
    <row r="49" spans="1:12" ht="40.5" customHeight="1" x14ac:dyDescent="0.2">
      <c r="A49" s="555" t="s">
        <v>68</v>
      </c>
      <c r="B49" s="555"/>
      <c r="C49" s="555"/>
      <c r="D49" s="555" t="s">
        <v>145</v>
      </c>
      <c r="E49" s="555"/>
      <c r="F49" s="555"/>
      <c r="G49" s="555"/>
      <c r="H49" s="555"/>
      <c r="I49" s="555"/>
      <c r="J49" s="555"/>
      <c r="K49" s="555"/>
      <c r="L49" s="555"/>
    </row>
    <row r="50" spans="1:12" ht="15.75" x14ac:dyDescent="0.25">
      <c r="A50" s="32"/>
      <c r="B50" s="76"/>
      <c r="C50" s="32"/>
      <c r="D50" s="32"/>
      <c r="E50" s="32"/>
      <c r="F50" s="32"/>
      <c r="G50" s="32"/>
      <c r="H50" s="32"/>
      <c r="I50" s="32"/>
      <c r="J50" s="32"/>
      <c r="K50" s="32"/>
      <c r="L50" s="26"/>
    </row>
    <row r="51" spans="1:12" ht="15.75" x14ac:dyDescent="0.25">
      <c r="A51" s="33" t="s">
        <v>34</v>
      </c>
      <c r="B51" s="77"/>
      <c r="C51" s="34"/>
      <c r="D51" s="34"/>
      <c r="E51" s="34"/>
      <c r="F51" s="34"/>
      <c r="G51" s="34"/>
      <c r="H51" s="35"/>
      <c r="I51" s="35"/>
      <c r="J51" s="35"/>
      <c r="K51" s="36"/>
      <c r="L51" s="26"/>
    </row>
    <row r="52" spans="1:12" ht="126" customHeight="1" x14ac:dyDescent="0.2">
      <c r="A52" s="159" t="s">
        <v>15</v>
      </c>
      <c r="B52" s="160" t="s">
        <v>55</v>
      </c>
      <c r="C52" s="159" t="s">
        <v>16</v>
      </c>
      <c r="D52" s="159" t="s">
        <v>17</v>
      </c>
      <c r="E52" s="161" t="s">
        <v>18</v>
      </c>
      <c r="F52" s="162" t="s">
        <v>24</v>
      </c>
      <c r="G52" s="163" t="s">
        <v>19</v>
      </c>
      <c r="H52" s="164" t="s">
        <v>20</v>
      </c>
      <c r="I52" s="165" t="s">
        <v>36</v>
      </c>
      <c r="J52" s="159" t="s">
        <v>77</v>
      </c>
      <c r="K52" s="161" t="s">
        <v>76</v>
      </c>
      <c r="L52" s="163" t="s">
        <v>25</v>
      </c>
    </row>
    <row r="53" spans="1:12" s="53" customFormat="1" ht="14.25" customHeight="1" thickBot="1" x14ac:dyDescent="0.3">
      <c r="A53" s="167">
        <v>1</v>
      </c>
      <c r="B53" s="167">
        <v>2</v>
      </c>
      <c r="C53" s="167">
        <v>3</v>
      </c>
      <c r="D53" s="167">
        <v>4</v>
      </c>
      <c r="E53" s="168">
        <v>5</v>
      </c>
      <c r="F53" s="169">
        <v>6</v>
      </c>
      <c r="G53" s="170" t="s">
        <v>41</v>
      </c>
      <c r="H53" s="171" t="s">
        <v>42</v>
      </c>
      <c r="I53" s="172">
        <v>9</v>
      </c>
      <c r="J53" s="167">
        <v>10</v>
      </c>
      <c r="K53" s="173">
        <v>11</v>
      </c>
      <c r="L53" s="170">
        <v>12</v>
      </c>
    </row>
    <row r="54" spans="1:12" ht="13.5" thickTop="1" x14ac:dyDescent="0.2">
      <c r="A54" s="90" t="s">
        <v>38</v>
      </c>
      <c r="B54" s="108">
        <v>200</v>
      </c>
      <c r="C54" s="41">
        <v>50</v>
      </c>
      <c r="D54" s="109" t="s">
        <v>0</v>
      </c>
      <c r="E54" s="47">
        <v>2.1</v>
      </c>
      <c r="F54" s="47">
        <f>E54*9.5%</f>
        <v>0.19950000000000001</v>
      </c>
      <c r="G54" s="91">
        <f>E54+F54</f>
        <v>2.2995000000000001</v>
      </c>
      <c r="H54" s="48">
        <f>C54*G54</f>
        <v>114.97500000000001</v>
      </c>
      <c r="I54" s="95" t="s">
        <v>70</v>
      </c>
      <c r="J54" s="107" t="s">
        <v>81</v>
      </c>
      <c r="K54" s="92">
        <v>220</v>
      </c>
      <c r="L54" s="22">
        <f>(K54*E54)/B54</f>
        <v>2.31</v>
      </c>
    </row>
    <row r="55" spans="1:12" x14ac:dyDescent="0.2">
      <c r="A55" s="93" t="s">
        <v>39</v>
      </c>
      <c r="B55" s="70">
        <v>1</v>
      </c>
      <c r="C55" s="89">
        <v>80</v>
      </c>
      <c r="D55" s="40" t="s">
        <v>8</v>
      </c>
      <c r="E55" s="118">
        <v>7.8</v>
      </c>
      <c r="F55" s="118">
        <f>E55*9.5%</f>
        <v>0.74099999999999999</v>
      </c>
      <c r="G55" s="22">
        <f>E55+F55</f>
        <v>8.5410000000000004</v>
      </c>
      <c r="H55" s="23">
        <f>G55*C55</f>
        <v>683.28</v>
      </c>
      <c r="I55" s="193" t="s">
        <v>71</v>
      </c>
      <c r="J55" s="159">
        <v>1</v>
      </c>
      <c r="K55" s="9">
        <v>1</v>
      </c>
      <c r="L55" s="22">
        <f>(K55*E55)/B55</f>
        <v>7.8</v>
      </c>
    </row>
    <row r="56" spans="1:12" x14ac:dyDescent="0.2">
      <c r="A56" s="93" t="s">
        <v>40</v>
      </c>
      <c r="B56" s="110">
        <v>1</v>
      </c>
      <c r="C56" s="40">
        <v>200</v>
      </c>
      <c r="D56" s="40" t="s">
        <v>9</v>
      </c>
      <c r="E56" s="118">
        <v>1.5</v>
      </c>
      <c r="F56" s="47">
        <f>E56*9.5%</f>
        <v>0.14250000000000002</v>
      </c>
      <c r="G56" s="91">
        <f>E56+F56</f>
        <v>1.6425000000000001</v>
      </c>
      <c r="H56" s="48">
        <f>C56*G56</f>
        <v>328.5</v>
      </c>
      <c r="I56" s="195" t="s">
        <v>72</v>
      </c>
      <c r="J56" s="40">
        <v>1</v>
      </c>
      <c r="K56" s="9">
        <v>1</v>
      </c>
      <c r="L56" s="22">
        <f>(K56*E56)/B56</f>
        <v>1.5</v>
      </c>
    </row>
  </sheetData>
  <sheetProtection algorithmName="SHA-512" hashValue="j+kkBBlZioEvo5DJNLSznIMA5udc6QvCAMJa7R2DI3Tc4rfY1e4yRXgMr0tR+mCCYEVfsn6MnVLzl5efEhBDdQ==" saltValue="jh0P7Uls89nBZtlnGfeTmA==" spinCount="100000" sheet="1" selectLockedCells="1"/>
  <mergeCells count="20">
    <mergeCell ref="A11:L11"/>
    <mergeCell ref="A2:B3"/>
    <mergeCell ref="A4:B5"/>
    <mergeCell ref="A6:B6"/>
    <mergeCell ref="A7:B7"/>
    <mergeCell ref="A48:C48"/>
    <mergeCell ref="D48:L48"/>
    <mergeCell ref="A49:C49"/>
    <mergeCell ref="D49:L49"/>
    <mergeCell ref="A13:L13"/>
    <mergeCell ref="A14:L14"/>
    <mergeCell ref="A25:D25"/>
    <mergeCell ref="A28:E28"/>
    <mergeCell ref="G28:H28"/>
    <mergeCell ref="A30:E30"/>
    <mergeCell ref="G30:H30"/>
    <mergeCell ref="A47:C47"/>
    <mergeCell ref="D47:L47"/>
    <mergeCell ref="A33:L33"/>
    <mergeCell ref="J35:L35"/>
  </mergeCells>
  <pageMargins left="0.39370078740157483" right="0.39370078740157483" top="0.59055118110236227" bottom="0.19685039370078741" header="0.19685039370078741" footer="0.19685039370078741"/>
  <pageSetup paperSize="9" scale="65" orientation="landscape" r:id="rId1"/>
  <headerFooter>
    <oddHeader>&amp;L&amp;"Arial,Navadno"&amp;10Vrtec Antona Medveda Kamnik&amp;C&amp;"Arial,Navadno"&amp;10Javni razpis - Dobava konvencionalnih in ekoloških živil ter živil iz shem kakovosti - JN 1/2023&amp;RObrazec št. 4: Sveže perutninsko meso-shema kakovosti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50BFA-14F4-4C21-B3E3-6B67947E2FCD}">
  <dimension ref="A1:N132"/>
  <sheetViews>
    <sheetView view="pageLayout" zoomScale="80" zoomScaleNormal="100" zoomScalePageLayoutView="80" workbookViewId="0">
      <selection activeCell="L108" sqref="K108:L108"/>
    </sheetView>
  </sheetViews>
  <sheetFormatPr defaultColWidth="9.140625" defaultRowHeight="12.75" x14ac:dyDescent="0.2"/>
  <cols>
    <col min="1" max="1" width="49.42578125" style="15" customWidth="1"/>
    <col min="2" max="2" width="10.5703125" style="485" customWidth="1"/>
    <col min="3" max="3" width="9" style="15" customWidth="1"/>
    <col min="4" max="4" width="8.140625" style="15" customWidth="1"/>
    <col min="5" max="5" width="12.5703125" style="15" customWidth="1"/>
    <col min="6" max="6" width="8.85546875" style="15" customWidth="1"/>
    <col min="7" max="7" width="12.7109375" style="15" customWidth="1"/>
    <col min="8" max="8" width="15.5703125" style="15" customWidth="1"/>
    <col min="9" max="9" width="27" style="15" customWidth="1"/>
    <col min="10" max="10" width="15.85546875" style="15" customWidth="1"/>
    <col min="11" max="11" width="15.5703125" style="15" customWidth="1"/>
    <col min="12" max="12" width="12.5703125" style="15" customWidth="1"/>
    <col min="13" max="13" width="16.42578125" style="15" customWidth="1"/>
    <col min="14" max="16384" width="9.140625" style="15"/>
  </cols>
  <sheetData>
    <row r="1" spans="1:13" x14ac:dyDescent="0.2">
      <c r="A1" s="386" t="s">
        <v>155</v>
      </c>
      <c r="B1" s="387"/>
      <c r="C1" s="183"/>
    </row>
    <row r="2" spans="1:13" x14ac:dyDescent="0.2">
      <c r="A2" s="542" t="s">
        <v>146</v>
      </c>
      <c r="B2" s="543"/>
      <c r="C2" s="424"/>
    </row>
    <row r="3" spans="1:13" x14ac:dyDescent="0.2">
      <c r="A3" s="544"/>
      <c r="B3" s="545"/>
      <c r="C3" s="183"/>
    </row>
    <row r="4" spans="1:13" x14ac:dyDescent="0.2">
      <c r="A4" s="542" t="s">
        <v>147</v>
      </c>
      <c r="B4" s="543"/>
      <c r="C4" s="424"/>
    </row>
    <row r="5" spans="1:13" x14ac:dyDescent="0.2">
      <c r="A5" s="544"/>
      <c r="B5" s="545"/>
      <c r="C5" s="183"/>
    </row>
    <row r="6" spans="1:13" ht="13.5" customHeight="1" x14ac:dyDescent="0.2">
      <c r="A6" s="546" t="s">
        <v>148</v>
      </c>
      <c r="B6" s="547"/>
      <c r="C6" s="424"/>
    </row>
    <row r="7" spans="1:13" ht="13.5" customHeight="1" x14ac:dyDescent="0.2">
      <c r="A7" s="546" t="s">
        <v>149</v>
      </c>
      <c r="B7" s="547"/>
      <c r="C7" s="424"/>
    </row>
    <row r="10" spans="1:13" ht="18" x14ac:dyDescent="0.25">
      <c r="A10" s="560" t="s">
        <v>5</v>
      </c>
      <c r="B10" s="560"/>
      <c r="C10" s="560"/>
      <c r="D10" s="560"/>
      <c r="E10" s="560"/>
      <c r="F10" s="560"/>
      <c r="G10" s="560"/>
      <c r="H10" s="560"/>
      <c r="I10" s="560"/>
      <c r="J10" s="560"/>
      <c r="K10" s="560"/>
      <c r="L10" s="560"/>
      <c r="M10" s="560"/>
    </row>
    <row r="11" spans="1:13" x14ac:dyDescent="0.2">
      <c r="A11" s="158"/>
      <c r="B11" s="158"/>
      <c r="C11" s="158"/>
      <c r="D11" s="158"/>
      <c r="E11" s="158"/>
      <c r="F11" s="158"/>
      <c r="G11" s="158"/>
    </row>
    <row r="12" spans="1:13" ht="18" x14ac:dyDescent="0.25">
      <c r="A12" s="560" t="s">
        <v>546</v>
      </c>
      <c r="B12" s="560"/>
      <c r="C12" s="560"/>
      <c r="D12" s="560"/>
      <c r="E12" s="560"/>
      <c r="F12" s="560"/>
      <c r="G12" s="560"/>
      <c r="H12" s="560"/>
      <c r="I12" s="560"/>
      <c r="J12" s="560"/>
      <c r="K12" s="560"/>
      <c r="L12" s="560"/>
      <c r="M12" s="560"/>
    </row>
    <row r="13" spans="1:13" x14ac:dyDescent="0.2">
      <c r="A13" s="158"/>
      <c r="B13" s="158"/>
      <c r="C13" s="158"/>
      <c r="D13" s="158"/>
      <c r="E13" s="158"/>
      <c r="F13" s="158"/>
      <c r="G13" s="158"/>
    </row>
    <row r="14" spans="1:13" ht="130.5" customHeight="1" x14ac:dyDescent="0.2">
      <c r="A14" s="159" t="s">
        <v>15</v>
      </c>
      <c r="B14" s="160" t="s">
        <v>55</v>
      </c>
      <c r="C14" s="159" t="s">
        <v>16</v>
      </c>
      <c r="D14" s="159" t="s">
        <v>17</v>
      </c>
      <c r="E14" s="161" t="s">
        <v>18</v>
      </c>
      <c r="F14" s="162" t="s">
        <v>24</v>
      </c>
      <c r="G14" s="163" t="s">
        <v>75</v>
      </c>
      <c r="H14" s="164" t="s">
        <v>20</v>
      </c>
      <c r="I14" s="165" t="s">
        <v>36</v>
      </c>
      <c r="J14" s="159" t="s">
        <v>77</v>
      </c>
      <c r="K14" s="161" t="s">
        <v>76</v>
      </c>
      <c r="L14" s="163" t="s">
        <v>25</v>
      </c>
      <c r="M14" s="166" t="s">
        <v>26</v>
      </c>
    </row>
    <row r="15" spans="1:13" s="53" customFormat="1" ht="14.25" customHeight="1" thickBot="1" x14ac:dyDescent="0.3">
      <c r="A15" s="167">
        <v>1</v>
      </c>
      <c r="B15" s="167">
        <v>2</v>
      </c>
      <c r="C15" s="167">
        <v>3</v>
      </c>
      <c r="D15" s="167">
        <v>4</v>
      </c>
      <c r="E15" s="168">
        <v>5</v>
      </c>
      <c r="F15" s="169">
        <v>6</v>
      </c>
      <c r="G15" s="170" t="s">
        <v>41</v>
      </c>
      <c r="H15" s="171" t="s">
        <v>42</v>
      </c>
      <c r="I15" s="172">
        <v>9</v>
      </c>
      <c r="J15" s="167">
        <v>10</v>
      </c>
      <c r="K15" s="173">
        <v>11</v>
      </c>
      <c r="L15" s="170">
        <v>12</v>
      </c>
      <c r="M15" s="174">
        <v>13</v>
      </c>
    </row>
    <row r="16" spans="1:13" ht="40.5" customHeight="1" thickTop="1" x14ac:dyDescent="0.2">
      <c r="A16" s="1" t="s">
        <v>533</v>
      </c>
      <c r="B16" s="109">
        <v>1</v>
      </c>
      <c r="C16" s="246">
        <v>2000</v>
      </c>
      <c r="D16" s="257" t="s">
        <v>9</v>
      </c>
      <c r="E16" s="473"/>
      <c r="F16" s="474">
        <f>E16*9.5%</f>
        <v>0</v>
      </c>
      <c r="G16" s="475">
        <f>E16+F16</f>
        <v>0</v>
      </c>
      <c r="H16" s="219">
        <f>C16*G16</f>
        <v>0</v>
      </c>
      <c r="I16" s="279"/>
      <c r="J16" s="41">
        <v>1</v>
      </c>
      <c r="K16" s="154"/>
      <c r="L16" s="7">
        <f>(K16*E16)/B16</f>
        <v>0</v>
      </c>
      <c r="M16" s="279"/>
    </row>
    <row r="17" spans="1:13" ht="36.75" customHeight="1" x14ac:dyDescent="0.2">
      <c r="A17" s="2" t="s">
        <v>548</v>
      </c>
      <c r="B17" s="89">
        <v>1</v>
      </c>
      <c r="C17" s="250">
        <v>2300</v>
      </c>
      <c r="D17" s="260" t="s">
        <v>0</v>
      </c>
      <c r="E17" s="65"/>
      <c r="F17" s="474">
        <f t="shared" ref="F17:F90" si="0">E17*9.5%</f>
        <v>0</v>
      </c>
      <c r="G17" s="475">
        <f t="shared" ref="G17:G90" si="1">E17+F17</f>
        <v>0</v>
      </c>
      <c r="H17" s="219">
        <f t="shared" ref="H17:H90" si="2">G17*C17</f>
        <v>0</v>
      </c>
      <c r="I17" s="280"/>
      <c r="J17" s="40" t="s">
        <v>116</v>
      </c>
      <c r="K17" s="155"/>
      <c r="L17" s="7">
        <f t="shared" ref="L17:L90" si="3">(K17*E17)/B17</f>
        <v>0</v>
      </c>
      <c r="M17" s="280"/>
    </row>
    <row r="18" spans="1:13" ht="36.75" customHeight="1" x14ac:dyDescent="0.2">
      <c r="A18" s="2" t="s">
        <v>547</v>
      </c>
      <c r="B18" s="89">
        <v>1</v>
      </c>
      <c r="C18" s="250">
        <v>200</v>
      </c>
      <c r="D18" s="260" t="s">
        <v>0</v>
      </c>
      <c r="E18" s="65"/>
      <c r="F18" s="474">
        <f t="shared" ref="F18" si="4">E18*9.5%</f>
        <v>0</v>
      </c>
      <c r="G18" s="475">
        <f t="shared" ref="G18" si="5">E18+F18</f>
        <v>0</v>
      </c>
      <c r="H18" s="219">
        <f t="shared" ref="H18" si="6">G18*C18</f>
        <v>0</v>
      </c>
      <c r="I18" s="280"/>
      <c r="J18" s="40" t="s">
        <v>116</v>
      </c>
      <c r="K18" s="155"/>
      <c r="L18" s="7">
        <f t="shared" ref="L18" si="7">(K18*E18)/B18</f>
        <v>0</v>
      </c>
      <c r="M18" s="280"/>
    </row>
    <row r="19" spans="1:13" ht="39.75" customHeight="1" x14ac:dyDescent="0.2">
      <c r="A19" s="2" t="s">
        <v>467</v>
      </c>
      <c r="B19" s="89">
        <v>1</v>
      </c>
      <c r="C19" s="250">
        <v>250</v>
      </c>
      <c r="D19" s="260" t="s">
        <v>0</v>
      </c>
      <c r="E19" s="65"/>
      <c r="F19" s="474">
        <f t="shared" si="0"/>
        <v>0</v>
      </c>
      <c r="G19" s="475">
        <f t="shared" si="1"/>
        <v>0</v>
      </c>
      <c r="H19" s="219">
        <f t="shared" si="2"/>
        <v>0</v>
      </c>
      <c r="I19" s="280"/>
      <c r="J19" s="40" t="s">
        <v>116</v>
      </c>
      <c r="K19" s="155"/>
      <c r="L19" s="7">
        <f t="shared" si="3"/>
        <v>0</v>
      </c>
      <c r="M19" s="280"/>
    </row>
    <row r="20" spans="1:13" ht="46.5" customHeight="1" x14ac:dyDescent="0.2">
      <c r="A20" s="2" t="s">
        <v>468</v>
      </c>
      <c r="B20" s="89">
        <v>200</v>
      </c>
      <c r="C20" s="250">
        <v>5000</v>
      </c>
      <c r="D20" s="260" t="s">
        <v>0</v>
      </c>
      <c r="E20" s="65"/>
      <c r="F20" s="474">
        <f t="shared" si="0"/>
        <v>0</v>
      </c>
      <c r="G20" s="475">
        <f t="shared" si="1"/>
        <v>0</v>
      </c>
      <c r="H20" s="219">
        <f t="shared" si="2"/>
        <v>0</v>
      </c>
      <c r="I20" s="280"/>
      <c r="J20" s="40" t="s">
        <v>80</v>
      </c>
      <c r="K20" s="155"/>
      <c r="L20" s="7">
        <f t="shared" si="3"/>
        <v>0</v>
      </c>
      <c r="M20" s="280"/>
    </row>
    <row r="21" spans="1:13" ht="55.5" customHeight="1" x14ac:dyDescent="0.2">
      <c r="A21" s="2" t="s">
        <v>534</v>
      </c>
      <c r="B21" s="89">
        <v>200</v>
      </c>
      <c r="C21" s="250">
        <v>300</v>
      </c>
      <c r="D21" s="260" t="s">
        <v>0</v>
      </c>
      <c r="E21" s="65"/>
      <c r="F21" s="474">
        <f t="shared" si="0"/>
        <v>0</v>
      </c>
      <c r="G21" s="475">
        <f t="shared" si="1"/>
        <v>0</v>
      </c>
      <c r="H21" s="219">
        <f t="shared" si="2"/>
        <v>0</v>
      </c>
      <c r="I21" s="280"/>
      <c r="J21" s="40" t="s">
        <v>80</v>
      </c>
      <c r="K21" s="155"/>
      <c r="L21" s="7">
        <f t="shared" si="3"/>
        <v>0</v>
      </c>
      <c r="M21" s="280"/>
    </row>
    <row r="22" spans="1:13" ht="64.5" customHeight="1" x14ac:dyDescent="0.2">
      <c r="A22" s="2" t="s">
        <v>469</v>
      </c>
      <c r="B22" s="89">
        <v>200</v>
      </c>
      <c r="C22" s="250">
        <v>1500</v>
      </c>
      <c r="D22" s="260" t="s">
        <v>0</v>
      </c>
      <c r="E22" s="65"/>
      <c r="F22" s="474">
        <f t="shared" si="0"/>
        <v>0</v>
      </c>
      <c r="G22" s="475">
        <f t="shared" si="1"/>
        <v>0</v>
      </c>
      <c r="H22" s="219">
        <f t="shared" si="2"/>
        <v>0</v>
      </c>
      <c r="I22" s="280"/>
      <c r="J22" s="40" t="s">
        <v>80</v>
      </c>
      <c r="K22" s="155"/>
      <c r="L22" s="7">
        <f t="shared" si="3"/>
        <v>0</v>
      </c>
      <c r="M22" s="280"/>
    </row>
    <row r="23" spans="1:13" ht="29.25" customHeight="1" x14ac:dyDescent="0.2">
      <c r="A23" s="4" t="s">
        <v>470</v>
      </c>
      <c r="B23" s="89">
        <v>500</v>
      </c>
      <c r="C23" s="250">
        <v>1000</v>
      </c>
      <c r="D23" s="260" t="s">
        <v>0</v>
      </c>
      <c r="E23" s="65"/>
      <c r="F23" s="474">
        <f t="shared" si="0"/>
        <v>0</v>
      </c>
      <c r="G23" s="475">
        <f t="shared" si="1"/>
        <v>0</v>
      </c>
      <c r="H23" s="219">
        <f t="shared" si="2"/>
        <v>0</v>
      </c>
      <c r="I23" s="280"/>
      <c r="J23" s="40" t="s">
        <v>85</v>
      </c>
      <c r="K23" s="155"/>
      <c r="L23" s="7">
        <f t="shared" si="3"/>
        <v>0</v>
      </c>
      <c r="M23" s="280"/>
    </row>
    <row r="24" spans="1:13" ht="41.25" customHeight="1" x14ac:dyDescent="0.2">
      <c r="A24" s="4" t="s">
        <v>471</v>
      </c>
      <c r="B24" s="89">
        <v>1</v>
      </c>
      <c r="C24" s="250">
        <v>400</v>
      </c>
      <c r="D24" s="260" t="s">
        <v>0</v>
      </c>
      <c r="E24" s="65"/>
      <c r="F24" s="474">
        <f t="shared" si="0"/>
        <v>0</v>
      </c>
      <c r="G24" s="475">
        <f t="shared" si="1"/>
        <v>0</v>
      </c>
      <c r="H24" s="219">
        <f t="shared" si="2"/>
        <v>0</v>
      </c>
      <c r="I24" s="280"/>
      <c r="J24" s="40" t="s">
        <v>116</v>
      </c>
      <c r="K24" s="155"/>
      <c r="L24" s="7">
        <f t="shared" si="3"/>
        <v>0</v>
      </c>
      <c r="M24" s="280"/>
    </row>
    <row r="25" spans="1:13" ht="41.25" customHeight="1" x14ac:dyDescent="0.2">
      <c r="A25" s="4" t="s">
        <v>472</v>
      </c>
      <c r="B25" s="89">
        <v>500</v>
      </c>
      <c r="C25" s="250">
        <v>1000</v>
      </c>
      <c r="D25" s="260" t="s">
        <v>0</v>
      </c>
      <c r="E25" s="65"/>
      <c r="F25" s="474">
        <f t="shared" si="0"/>
        <v>0</v>
      </c>
      <c r="G25" s="475">
        <f t="shared" si="1"/>
        <v>0</v>
      </c>
      <c r="H25" s="219">
        <f t="shared" si="2"/>
        <v>0</v>
      </c>
      <c r="I25" s="280"/>
      <c r="J25" s="40" t="s">
        <v>85</v>
      </c>
      <c r="K25" s="155"/>
      <c r="L25" s="7">
        <f t="shared" si="3"/>
        <v>0</v>
      </c>
      <c r="M25" s="280"/>
    </row>
    <row r="26" spans="1:13" ht="32.25" customHeight="1" x14ac:dyDescent="0.2">
      <c r="A26" s="4" t="s">
        <v>473</v>
      </c>
      <c r="B26" s="89">
        <v>1</v>
      </c>
      <c r="C26" s="250">
        <v>300</v>
      </c>
      <c r="D26" s="260" t="s">
        <v>0</v>
      </c>
      <c r="E26" s="65"/>
      <c r="F26" s="474">
        <f t="shared" si="0"/>
        <v>0</v>
      </c>
      <c r="G26" s="475">
        <f t="shared" si="1"/>
        <v>0</v>
      </c>
      <c r="H26" s="219">
        <f t="shared" si="2"/>
        <v>0</v>
      </c>
      <c r="I26" s="280"/>
      <c r="J26" s="40" t="s">
        <v>116</v>
      </c>
      <c r="K26" s="155"/>
      <c r="L26" s="7">
        <f t="shared" si="3"/>
        <v>0</v>
      </c>
      <c r="M26" s="280"/>
    </row>
    <row r="27" spans="1:13" ht="29.25" customHeight="1" x14ac:dyDescent="0.2">
      <c r="A27" s="4" t="s">
        <v>474</v>
      </c>
      <c r="B27" s="89">
        <v>250</v>
      </c>
      <c r="C27" s="250">
        <v>50</v>
      </c>
      <c r="D27" s="260" t="s">
        <v>0</v>
      </c>
      <c r="E27" s="65"/>
      <c r="F27" s="474">
        <f t="shared" si="0"/>
        <v>0</v>
      </c>
      <c r="G27" s="475">
        <f t="shared" si="1"/>
        <v>0</v>
      </c>
      <c r="H27" s="219">
        <f t="shared" si="2"/>
        <v>0</v>
      </c>
      <c r="I27" s="280"/>
      <c r="J27" s="40" t="s">
        <v>88</v>
      </c>
      <c r="K27" s="155"/>
      <c r="L27" s="7">
        <f t="shared" si="3"/>
        <v>0</v>
      </c>
      <c r="M27" s="280"/>
    </row>
    <row r="28" spans="1:13" ht="130.5" customHeight="1" x14ac:dyDescent="0.2">
      <c r="A28" s="159" t="s">
        <v>15</v>
      </c>
      <c r="B28" s="160" t="s">
        <v>55</v>
      </c>
      <c r="C28" s="159" t="s">
        <v>16</v>
      </c>
      <c r="D28" s="159" t="s">
        <v>17</v>
      </c>
      <c r="E28" s="161" t="s">
        <v>18</v>
      </c>
      <c r="F28" s="162" t="s">
        <v>24</v>
      </c>
      <c r="G28" s="163" t="s">
        <v>75</v>
      </c>
      <c r="H28" s="164" t="s">
        <v>20</v>
      </c>
      <c r="I28" s="165" t="s">
        <v>36</v>
      </c>
      <c r="J28" s="159" t="s">
        <v>77</v>
      </c>
      <c r="K28" s="161" t="s">
        <v>76</v>
      </c>
      <c r="L28" s="163" t="s">
        <v>25</v>
      </c>
      <c r="M28" s="166" t="s">
        <v>26</v>
      </c>
    </row>
    <row r="29" spans="1:13" s="53" customFormat="1" ht="14.25" customHeight="1" thickBot="1" x14ac:dyDescent="0.3">
      <c r="A29" s="167">
        <v>1</v>
      </c>
      <c r="B29" s="167">
        <v>2</v>
      </c>
      <c r="C29" s="167">
        <v>3</v>
      </c>
      <c r="D29" s="167">
        <v>4</v>
      </c>
      <c r="E29" s="168">
        <v>5</v>
      </c>
      <c r="F29" s="169">
        <v>6</v>
      </c>
      <c r="G29" s="170" t="s">
        <v>41</v>
      </c>
      <c r="H29" s="171" t="s">
        <v>42</v>
      </c>
      <c r="I29" s="172">
        <v>9</v>
      </c>
      <c r="J29" s="167">
        <v>10</v>
      </c>
      <c r="K29" s="173">
        <v>11</v>
      </c>
      <c r="L29" s="170">
        <v>12</v>
      </c>
      <c r="M29" s="174">
        <v>13</v>
      </c>
    </row>
    <row r="30" spans="1:13" ht="46.5" customHeight="1" thickTop="1" x14ac:dyDescent="0.2">
      <c r="A30" s="4" t="s">
        <v>475</v>
      </c>
      <c r="B30" s="89">
        <v>180</v>
      </c>
      <c r="C30" s="250">
        <v>350</v>
      </c>
      <c r="D30" s="260" t="s">
        <v>0</v>
      </c>
      <c r="E30" s="65"/>
      <c r="F30" s="474">
        <f>E30*9.5%</f>
        <v>0</v>
      </c>
      <c r="G30" s="475">
        <f>E30+F30</f>
        <v>0</v>
      </c>
      <c r="H30" s="219">
        <f>G30*C30</f>
        <v>0</v>
      </c>
      <c r="I30" s="280"/>
      <c r="J30" s="40" t="s">
        <v>86</v>
      </c>
      <c r="K30" s="155"/>
      <c r="L30" s="7">
        <f>(K30*E30)/B30</f>
        <v>0</v>
      </c>
      <c r="M30" s="280"/>
    </row>
    <row r="31" spans="1:13" ht="38.25" x14ac:dyDescent="0.2">
      <c r="A31" s="4" t="s">
        <v>476</v>
      </c>
      <c r="B31" s="89">
        <v>400</v>
      </c>
      <c r="C31" s="250">
        <v>1500</v>
      </c>
      <c r="D31" s="260" t="s">
        <v>0</v>
      </c>
      <c r="E31" s="65"/>
      <c r="F31" s="474">
        <f>E31*9.5%</f>
        <v>0</v>
      </c>
      <c r="G31" s="475">
        <f>E31+F31</f>
        <v>0</v>
      </c>
      <c r="H31" s="219">
        <f>G31*C31</f>
        <v>0</v>
      </c>
      <c r="I31" s="280"/>
      <c r="J31" s="40" t="s">
        <v>87</v>
      </c>
      <c r="K31" s="155"/>
      <c r="L31" s="7">
        <f>(K31*E31)/B31</f>
        <v>0</v>
      </c>
      <c r="M31" s="280"/>
    </row>
    <row r="32" spans="1:13" ht="25.5" x14ac:dyDescent="0.2">
      <c r="A32" s="4" t="s">
        <v>477</v>
      </c>
      <c r="B32" s="89">
        <v>500</v>
      </c>
      <c r="C32" s="250">
        <v>150</v>
      </c>
      <c r="D32" s="260" t="s">
        <v>0</v>
      </c>
      <c r="E32" s="65"/>
      <c r="F32" s="474">
        <f>E32*9.5%</f>
        <v>0</v>
      </c>
      <c r="G32" s="475">
        <f>E32+F32</f>
        <v>0</v>
      </c>
      <c r="H32" s="219">
        <f>G32*C32</f>
        <v>0</v>
      </c>
      <c r="I32" s="280"/>
      <c r="J32" s="40" t="s">
        <v>85</v>
      </c>
      <c r="K32" s="155"/>
      <c r="L32" s="7">
        <f>(K32*E32)/B32</f>
        <v>0</v>
      </c>
      <c r="M32" s="280"/>
    </row>
    <row r="33" spans="1:13" ht="25.5" x14ac:dyDescent="0.2">
      <c r="A33" s="4" t="s">
        <v>479</v>
      </c>
      <c r="B33" s="89">
        <v>500</v>
      </c>
      <c r="C33" s="250">
        <v>60</v>
      </c>
      <c r="D33" s="260" t="s">
        <v>0</v>
      </c>
      <c r="E33" s="65"/>
      <c r="F33" s="474">
        <f t="shared" ref="F33" si="8">E33*9.5%</f>
        <v>0</v>
      </c>
      <c r="G33" s="475">
        <f t="shared" ref="G33" si="9">E33+F33</f>
        <v>0</v>
      </c>
      <c r="H33" s="219">
        <f t="shared" ref="H33" si="10">G33*C33</f>
        <v>0</v>
      </c>
      <c r="I33" s="280"/>
      <c r="J33" s="40" t="s">
        <v>85</v>
      </c>
      <c r="K33" s="155"/>
      <c r="L33" s="7">
        <f t="shared" ref="L33" si="11">(K33*E33)/B33</f>
        <v>0</v>
      </c>
      <c r="M33" s="280"/>
    </row>
    <row r="34" spans="1:13" ht="34.5" customHeight="1" x14ac:dyDescent="0.2">
      <c r="A34" s="4" t="s">
        <v>478</v>
      </c>
      <c r="B34" s="89">
        <v>1</v>
      </c>
      <c r="C34" s="250">
        <v>450</v>
      </c>
      <c r="D34" s="260" t="s">
        <v>0</v>
      </c>
      <c r="E34" s="65"/>
      <c r="F34" s="474">
        <f t="shared" si="0"/>
        <v>0</v>
      </c>
      <c r="G34" s="475">
        <f t="shared" si="1"/>
        <v>0</v>
      </c>
      <c r="H34" s="219">
        <f t="shared" si="2"/>
        <v>0</v>
      </c>
      <c r="I34" s="280"/>
      <c r="J34" s="40" t="s">
        <v>116</v>
      </c>
      <c r="K34" s="155"/>
      <c r="L34" s="7">
        <f t="shared" si="3"/>
        <v>0</v>
      </c>
      <c r="M34" s="280"/>
    </row>
    <row r="35" spans="1:13" ht="31.5" customHeight="1" x14ac:dyDescent="0.2">
      <c r="A35" s="4" t="s">
        <v>751</v>
      </c>
      <c r="B35" s="89">
        <v>5</v>
      </c>
      <c r="C35" s="250">
        <v>100</v>
      </c>
      <c r="D35" s="260" t="s">
        <v>0</v>
      </c>
      <c r="E35" s="65"/>
      <c r="F35" s="474">
        <f t="shared" si="0"/>
        <v>0</v>
      </c>
      <c r="G35" s="475">
        <f t="shared" si="1"/>
        <v>0</v>
      </c>
      <c r="H35" s="219">
        <f t="shared" si="2"/>
        <v>0</v>
      </c>
      <c r="I35" s="280"/>
      <c r="J35" s="40" t="s">
        <v>752</v>
      </c>
      <c r="K35" s="155"/>
      <c r="L35" s="7">
        <f t="shared" si="3"/>
        <v>0</v>
      </c>
      <c r="M35" s="280"/>
    </row>
    <row r="36" spans="1:13" ht="42" customHeight="1" x14ac:dyDescent="0.2">
      <c r="A36" s="4" t="s">
        <v>480</v>
      </c>
      <c r="B36" s="89">
        <v>250</v>
      </c>
      <c r="C36" s="250">
        <v>3500</v>
      </c>
      <c r="D36" s="260" t="s">
        <v>0</v>
      </c>
      <c r="E36" s="65"/>
      <c r="F36" s="474">
        <f t="shared" si="0"/>
        <v>0</v>
      </c>
      <c r="G36" s="475">
        <f t="shared" si="1"/>
        <v>0</v>
      </c>
      <c r="H36" s="219">
        <f t="shared" si="2"/>
        <v>0</v>
      </c>
      <c r="I36" s="280"/>
      <c r="J36" s="40" t="s">
        <v>88</v>
      </c>
      <c r="K36" s="155"/>
      <c r="L36" s="7">
        <f t="shared" si="3"/>
        <v>0</v>
      </c>
      <c r="M36" s="280"/>
    </row>
    <row r="37" spans="1:13" ht="42" customHeight="1" x14ac:dyDescent="0.2">
      <c r="A37" s="4" t="s">
        <v>481</v>
      </c>
      <c r="B37" s="89">
        <v>20</v>
      </c>
      <c r="C37" s="250">
        <v>250</v>
      </c>
      <c r="D37" s="260" t="s">
        <v>0</v>
      </c>
      <c r="E37" s="65"/>
      <c r="F37" s="474">
        <f t="shared" si="0"/>
        <v>0</v>
      </c>
      <c r="G37" s="475">
        <f t="shared" si="1"/>
        <v>0</v>
      </c>
      <c r="H37" s="219">
        <f t="shared" si="2"/>
        <v>0</v>
      </c>
      <c r="I37" s="280"/>
      <c r="J37" s="40" t="s">
        <v>135</v>
      </c>
      <c r="K37" s="155"/>
      <c r="L37" s="7">
        <f t="shared" si="3"/>
        <v>0</v>
      </c>
      <c r="M37" s="280"/>
    </row>
    <row r="38" spans="1:13" ht="30.75" customHeight="1" x14ac:dyDescent="0.2">
      <c r="A38" s="4" t="s">
        <v>482</v>
      </c>
      <c r="B38" s="89">
        <v>3</v>
      </c>
      <c r="C38" s="250">
        <v>250</v>
      </c>
      <c r="D38" s="260" t="s">
        <v>0</v>
      </c>
      <c r="E38" s="65"/>
      <c r="F38" s="474">
        <f>E38*9.5%</f>
        <v>0</v>
      </c>
      <c r="G38" s="475">
        <f>E38+F38</f>
        <v>0</v>
      </c>
      <c r="H38" s="219">
        <f>G38*C38</f>
        <v>0</v>
      </c>
      <c r="I38" s="280"/>
      <c r="J38" s="40" t="s">
        <v>483</v>
      </c>
      <c r="K38" s="155"/>
      <c r="L38" s="7">
        <f>(K38*E38)/B38</f>
        <v>0</v>
      </c>
      <c r="M38" s="280"/>
    </row>
    <row r="39" spans="1:13" ht="29.25" customHeight="1" x14ac:dyDescent="0.2">
      <c r="A39" s="4" t="s">
        <v>484</v>
      </c>
      <c r="B39" s="89">
        <v>140</v>
      </c>
      <c r="C39" s="250">
        <v>700</v>
      </c>
      <c r="D39" s="260" t="s">
        <v>0</v>
      </c>
      <c r="E39" s="65"/>
      <c r="F39" s="474">
        <f t="shared" si="0"/>
        <v>0</v>
      </c>
      <c r="G39" s="475">
        <f t="shared" si="1"/>
        <v>0</v>
      </c>
      <c r="H39" s="219">
        <f t="shared" si="2"/>
        <v>0</v>
      </c>
      <c r="I39" s="280"/>
      <c r="J39" s="40" t="s">
        <v>89</v>
      </c>
      <c r="K39" s="155"/>
      <c r="L39" s="7">
        <f t="shared" si="3"/>
        <v>0</v>
      </c>
      <c r="M39" s="280"/>
    </row>
    <row r="40" spans="1:13" ht="29.25" customHeight="1" x14ac:dyDescent="0.2">
      <c r="A40" s="4" t="s">
        <v>485</v>
      </c>
      <c r="B40" s="89">
        <v>50</v>
      </c>
      <c r="C40" s="250">
        <v>100</v>
      </c>
      <c r="D40" s="260" t="s">
        <v>0</v>
      </c>
      <c r="E40" s="65"/>
      <c r="F40" s="474">
        <f t="shared" si="0"/>
        <v>0</v>
      </c>
      <c r="G40" s="475">
        <f t="shared" si="1"/>
        <v>0</v>
      </c>
      <c r="H40" s="219">
        <f t="shared" si="2"/>
        <v>0</v>
      </c>
      <c r="I40" s="280"/>
      <c r="J40" s="40" t="s">
        <v>97</v>
      </c>
      <c r="K40" s="155"/>
      <c r="L40" s="7">
        <f t="shared" si="3"/>
        <v>0</v>
      </c>
      <c r="M40" s="280"/>
    </row>
    <row r="41" spans="1:13" ht="29.25" customHeight="1" x14ac:dyDescent="0.2">
      <c r="A41" s="4" t="s">
        <v>486</v>
      </c>
      <c r="B41" s="89">
        <v>140</v>
      </c>
      <c r="C41" s="250">
        <v>300</v>
      </c>
      <c r="D41" s="260" t="s">
        <v>0</v>
      </c>
      <c r="E41" s="65"/>
      <c r="F41" s="474">
        <f t="shared" si="0"/>
        <v>0</v>
      </c>
      <c r="G41" s="475">
        <f t="shared" si="1"/>
        <v>0</v>
      </c>
      <c r="H41" s="219">
        <f t="shared" si="2"/>
        <v>0</v>
      </c>
      <c r="I41" s="280"/>
      <c r="J41" s="40" t="s">
        <v>89</v>
      </c>
      <c r="K41" s="155"/>
      <c r="L41" s="7">
        <f t="shared" si="3"/>
        <v>0</v>
      </c>
      <c r="M41" s="280"/>
    </row>
    <row r="42" spans="1:13" ht="40.5" customHeight="1" x14ac:dyDescent="0.2">
      <c r="A42" s="4" t="s">
        <v>487</v>
      </c>
      <c r="B42" s="89">
        <v>140</v>
      </c>
      <c r="C42" s="250">
        <v>750</v>
      </c>
      <c r="D42" s="260" t="s">
        <v>0</v>
      </c>
      <c r="E42" s="65"/>
      <c r="F42" s="474">
        <f t="shared" si="0"/>
        <v>0</v>
      </c>
      <c r="G42" s="475">
        <f t="shared" si="1"/>
        <v>0</v>
      </c>
      <c r="H42" s="219">
        <f t="shared" si="2"/>
        <v>0</v>
      </c>
      <c r="I42" s="280"/>
      <c r="J42" s="40" t="s">
        <v>89</v>
      </c>
      <c r="K42" s="155"/>
      <c r="L42" s="7">
        <f t="shared" si="3"/>
        <v>0</v>
      </c>
      <c r="M42" s="280"/>
    </row>
    <row r="43" spans="1:13" ht="36.75" customHeight="1" x14ac:dyDescent="0.2">
      <c r="A43" s="4" t="s">
        <v>488</v>
      </c>
      <c r="B43" s="89">
        <v>50</v>
      </c>
      <c r="C43" s="250">
        <v>50</v>
      </c>
      <c r="D43" s="260" t="s">
        <v>0</v>
      </c>
      <c r="E43" s="65"/>
      <c r="F43" s="474">
        <f t="shared" si="0"/>
        <v>0</v>
      </c>
      <c r="G43" s="475">
        <f t="shared" si="1"/>
        <v>0</v>
      </c>
      <c r="H43" s="219">
        <f t="shared" si="2"/>
        <v>0</v>
      </c>
      <c r="I43" s="280"/>
      <c r="J43" s="40" t="s">
        <v>97</v>
      </c>
      <c r="K43" s="155"/>
      <c r="L43" s="7">
        <f t="shared" si="3"/>
        <v>0</v>
      </c>
      <c r="M43" s="280"/>
    </row>
    <row r="44" spans="1:13" ht="31.5" customHeight="1" x14ac:dyDescent="0.2">
      <c r="A44" s="4" t="s">
        <v>489</v>
      </c>
      <c r="B44" s="89">
        <v>140</v>
      </c>
      <c r="C44" s="250">
        <v>750</v>
      </c>
      <c r="D44" s="260" t="s">
        <v>0</v>
      </c>
      <c r="E44" s="65"/>
      <c r="F44" s="474">
        <f t="shared" si="0"/>
        <v>0</v>
      </c>
      <c r="G44" s="475">
        <f t="shared" si="1"/>
        <v>0</v>
      </c>
      <c r="H44" s="219">
        <f t="shared" si="2"/>
        <v>0</v>
      </c>
      <c r="I44" s="280"/>
      <c r="J44" s="40" t="s">
        <v>89</v>
      </c>
      <c r="K44" s="155"/>
      <c r="L44" s="7">
        <f t="shared" si="3"/>
        <v>0</v>
      </c>
      <c r="M44" s="280"/>
    </row>
    <row r="45" spans="1:13" ht="31.5" customHeight="1" x14ac:dyDescent="0.2">
      <c r="A45" s="4" t="s">
        <v>490</v>
      </c>
      <c r="B45" s="89">
        <v>140</v>
      </c>
      <c r="C45" s="250">
        <v>70</v>
      </c>
      <c r="D45" s="260" t="s">
        <v>0</v>
      </c>
      <c r="E45" s="65"/>
      <c r="F45" s="474">
        <f t="shared" si="0"/>
        <v>0</v>
      </c>
      <c r="G45" s="475">
        <f t="shared" si="1"/>
        <v>0</v>
      </c>
      <c r="H45" s="219">
        <f t="shared" si="2"/>
        <v>0</v>
      </c>
      <c r="I45" s="280"/>
      <c r="J45" s="40" t="s">
        <v>89</v>
      </c>
      <c r="K45" s="155"/>
      <c r="L45" s="7">
        <f t="shared" si="3"/>
        <v>0</v>
      </c>
      <c r="M45" s="280"/>
    </row>
    <row r="46" spans="1:13" ht="37.5" customHeight="1" x14ac:dyDescent="0.2">
      <c r="A46" s="4" t="s">
        <v>491</v>
      </c>
      <c r="B46" s="89">
        <v>1</v>
      </c>
      <c r="C46" s="250">
        <v>400</v>
      </c>
      <c r="D46" s="260" t="s">
        <v>0</v>
      </c>
      <c r="E46" s="65"/>
      <c r="F46" s="474">
        <f t="shared" si="0"/>
        <v>0</v>
      </c>
      <c r="G46" s="475">
        <f t="shared" si="1"/>
        <v>0</v>
      </c>
      <c r="H46" s="219">
        <f t="shared" si="2"/>
        <v>0</v>
      </c>
      <c r="I46" s="280"/>
      <c r="J46" s="40" t="s">
        <v>116</v>
      </c>
      <c r="K46" s="155"/>
      <c r="L46" s="7">
        <f t="shared" si="3"/>
        <v>0</v>
      </c>
      <c r="M46" s="280"/>
    </row>
    <row r="47" spans="1:13" s="358" customFormat="1" ht="37.5" customHeight="1" x14ac:dyDescent="0.2">
      <c r="A47" s="265" t="s">
        <v>492</v>
      </c>
      <c r="B47" s="203">
        <v>180</v>
      </c>
      <c r="C47" s="261">
        <v>100</v>
      </c>
      <c r="D47" s="476" t="s">
        <v>0</v>
      </c>
      <c r="E47" s="477"/>
      <c r="F47" s="478">
        <f>E47*9.5%</f>
        <v>0</v>
      </c>
      <c r="G47" s="479">
        <f>E47+F47</f>
        <v>0</v>
      </c>
      <c r="H47" s="480">
        <f>G47*C47</f>
        <v>0</v>
      </c>
      <c r="I47" s="284"/>
      <c r="J47" s="263" t="s">
        <v>86</v>
      </c>
      <c r="K47" s="285"/>
      <c r="L47" s="481">
        <f>(K47*E47)/B47</f>
        <v>0</v>
      </c>
      <c r="M47" s="284"/>
    </row>
    <row r="48" spans="1:13" ht="37.5" customHeight="1" x14ac:dyDescent="0.2">
      <c r="A48" s="4" t="s">
        <v>493</v>
      </c>
      <c r="B48" s="89">
        <v>1</v>
      </c>
      <c r="C48" s="250">
        <v>500</v>
      </c>
      <c r="D48" s="260" t="s">
        <v>0</v>
      </c>
      <c r="E48" s="65"/>
      <c r="F48" s="474">
        <f t="shared" ref="F48" si="12">E48*9.5%</f>
        <v>0</v>
      </c>
      <c r="G48" s="475">
        <f t="shared" ref="G48" si="13">E48+F48</f>
        <v>0</v>
      </c>
      <c r="H48" s="219">
        <f t="shared" ref="H48" si="14">G48*C48</f>
        <v>0</v>
      </c>
      <c r="I48" s="280"/>
      <c r="J48" s="40" t="s">
        <v>116</v>
      </c>
      <c r="K48" s="155"/>
      <c r="L48" s="7">
        <f t="shared" ref="L48" si="15">(K48*E48)/B48</f>
        <v>0</v>
      </c>
      <c r="M48" s="280"/>
    </row>
    <row r="49" spans="1:13" ht="130.5" customHeight="1" x14ac:dyDescent="0.2">
      <c r="A49" s="159" t="s">
        <v>15</v>
      </c>
      <c r="B49" s="160" t="s">
        <v>55</v>
      </c>
      <c r="C49" s="159" t="s">
        <v>16</v>
      </c>
      <c r="D49" s="159" t="s">
        <v>17</v>
      </c>
      <c r="E49" s="161" t="s">
        <v>18</v>
      </c>
      <c r="F49" s="162" t="s">
        <v>24</v>
      </c>
      <c r="G49" s="163" t="s">
        <v>75</v>
      </c>
      <c r="H49" s="164" t="s">
        <v>20</v>
      </c>
      <c r="I49" s="165" t="s">
        <v>36</v>
      </c>
      <c r="J49" s="159" t="s">
        <v>77</v>
      </c>
      <c r="K49" s="161" t="s">
        <v>76</v>
      </c>
      <c r="L49" s="163" t="s">
        <v>25</v>
      </c>
      <c r="M49" s="166" t="s">
        <v>26</v>
      </c>
    </row>
    <row r="50" spans="1:13" s="53" customFormat="1" ht="14.25" customHeight="1" thickBot="1" x14ac:dyDescent="0.3">
      <c r="A50" s="167">
        <v>1</v>
      </c>
      <c r="B50" s="167">
        <v>2</v>
      </c>
      <c r="C50" s="167">
        <v>3</v>
      </c>
      <c r="D50" s="167">
        <v>4</v>
      </c>
      <c r="E50" s="168">
        <v>5</v>
      </c>
      <c r="F50" s="169">
        <v>6</v>
      </c>
      <c r="G50" s="170" t="s">
        <v>41</v>
      </c>
      <c r="H50" s="171" t="s">
        <v>42</v>
      </c>
      <c r="I50" s="172">
        <v>9</v>
      </c>
      <c r="J50" s="167">
        <v>10</v>
      </c>
      <c r="K50" s="173">
        <v>11</v>
      </c>
      <c r="L50" s="170">
        <v>12</v>
      </c>
      <c r="M50" s="174">
        <v>13</v>
      </c>
    </row>
    <row r="51" spans="1:13" ht="49.5" customHeight="1" thickTop="1" x14ac:dyDescent="0.2">
      <c r="A51" s="4" t="s">
        <v>549</v>
      </c>
      <c r="B51" s="89">
        <v>160</v>
      </c>
      <c r="C51" s="250">
        <v>1000</v>
      </c>
      <c r="D51" s="260" t="s">
        <v>0</v>
      </c>
      <c r="E51" s="65"/>
      <c r="F51" s="474">
        <f>E51*9.5%</f>
        <v>0</v>
      </c>
      <c r="G51" s="475">
        <f>E51+F51</f>
        <v>0</v>
      </c>
      <c r="H51" s="219">
        <f>G51*C51</f>
        <v>0</v>
      </c>
      <c r="I51" s="280"/>
      <c r="J51" s="40" t="s">
        <v>102</v>
      </c>
      <c r="K51" s="155"/>
      <c r="L51" s="7">
        <f>(K51*E51)/B51</f>
        <v>0</v>
      </c>
      <c r="M51" s="280"/>
    </row>
    <row r="52" spans="1:13" ht="48" customHeight="1" x14ac:dyDescent="0.2">
      <c r="A52" s="4" t="s">
        <v>494</v>
      </c>
      <c r="B52" s="89">
        <v>1</v>
      </c>
      <c r="C52" s="250">
        <v>800</v>
      </c>
      <c r="D52" s="260" t="s">
        <v>0</v>
      </c>
      <c r="E52" s="65"/>
      <c r="F52" s="474">
        <f>E52*9.5%</f>
        <v>0</v>
      </c>
      <c r="G52" s="475">
        <f>E52+F52</f>
        <v>0</v>
      </c>
      <c r="H52" s="219">
        <f>G52*C52</f>
        <v>0</v>
      </c>
      <c r="I52" s="280"/>
      <c r="J52" s="40" t="s">
        <v>116</v>
      </c>
      <c r="K52" s="155"/>
      <c r="L52" s="7">
        <f>(K52*E52)/B52</f>
        <v>0</v>
      </c>
      <c r="M52" s="280"/>
    </row>
    <row r="53" spans="1:13" ht="57.75" customHeight="1" x14ac:dyDescent="0.2">
      <c r="A53" s="4" t="s">
        <v>495</v>
      </c>
      <c r="B53" s="89">
        <v>150</v>
      </c>
      <c r="C53" s="250">
        <v>14000</v>
      </c>
      <c r="D53" s="260" t="s">
        <v>0</v>
      </c>
      <c r="E53" s="65"/>
      <c r="F53" s="474">
        <f>E53*9.5%</f>
        <v>0</v>
      </c>
      <c r="G53" s="475">
        <f>E53+F53</f>
        <v>0</v>
      </c>
      <c r="H53" s="219">
        <f>G53*C53</f>
        <v>0</v>
      </c>
      <c r="I53" s="280"/>
      <c r="J53" s="40" t="s">
        <v>90</v>
      </c>
      <c r="K53" s="155"/>
      <c r="L53" s="7">
        <f>(K53*E53)/B53</f>
        <v>0</v>
      </c>
      <c r="M53" s="280"/>
    </row>
    <row r="54" spans="1:13" ht="66.599999999999994" customHeight="1" x14ac:dyDescent="0.2">
      <c r="A54" s="2" t="s">
        <v>550</v>
      </c>
      <c r="B54" s="89">
        <v>150</v>
      </c>
      <c r="C54" s="250">
        <v>2000</v>
      </c>
      <c r="D54" s="260" t="s">
        <v>0</v>
      </c>
      <c r="E54" s="65"/>
      <c r="F54" s="474">
        <f>E54*9.5%</f>
        <v>0</v>
      </c>
      <c r="G54" s="475">
        <f>E54+F54</f>
        <v>0</v>
      </c>
      <c r="H54" s="219">
        <f>G54*C54</f>
        <v>0</v>
      </c>
      <c r="I54" s="280"/>
      <c r="J54" s="40" t="s">
        <v>90</v>
      </c>
      <c r="K54" s="155"/>
      <c r="L54" s="7">
        <f>(K54*E54)/B54</f>
        <v>0</v>
      </c>
      <c r="M54" s="280"/>
    </row>
    <row r="55" spans="1:13" ht="42.75" customHeight="1" x14ac:dyDescent="0.2">
      <c r="A55" s="4" t="s">
        <v>496</v>
      </c>
      <c r="B55" s="89">
        <v>1</v>
      </c>
      <c r="C55" s="250">
        <v>300</v>
      </c>
      <c r="D55" s="260" t="s">
        <v>0</v>
      </c>
      <c r="E55" s="65"/>
      <c r="F55" s="474">
        <f t="shared" ref="F55" si="16">E55*9.5%</f>
        <v>0</v>
      </c>
      <c r="G55" s="475">
        <f t="shared" ref="G55" si="17">E55+F55</f>
        <v>0</v>
      </c>
      <c r="H55" s="219">
        <f t="shared" ref="H55" si="18">G55*C55</f>
        <v>0</v>
      </c>
      <c r="I55" s="280"/>
      <c r="J55" s="40" t="s">
        <v>116</v>
      </c>
      <c r="K55" s="155"/>
      <c r="L55" s="7">
        <f t="shared" ref="L55" si="19">(K55*E55)/B55</f>
        <v>0</v>
      </c>
      <c r="M55" s="280"/>
    </row>
    <row r="56" spans="1:13" ht="42.75" customHeight="1" x14ac:dyDescent="0.2">
      <c r="A56" s="4" t="s">
        <v>497</v>
      </c>
      <c r="B56" s="89">
        <v>150</v>
      </c>
      <c r="C56" s="250">
        <v>13000</v>
      </c>
      <c r="D56" s="260" t="s">
        <v>0</v>
      </c>
      <c r="E56" s="65"/>
      <c r="F56" s="474">
        <f t="shared" si="0"/>
        <v>0</v>
      </c>
      <c r="G56" s="475">
        <f t="shared" si="1"/>
        <v>0</v>
      </c>
      <c r="H56" s="219">
        <f t="shared" si="2"/>
        <v>0</v>
      </c>
      <c r="I56" s="280"/>
      <c r="J56" s="40" t="s">
        <v>90</v>
      </c>
      <c r="K56" s="155"/>
      <c r="L56" s="7">
        <f t="shared" si="3"/>
        <v>0</v>
      </c>
      <c r="M56" s="280"/>
    </row>
    <row r="57" spans="1:13" s="264" customFormat="1" ht="49.5" customHeight="1" x14ac:dyDescent="0.2">
      <c r="A57" s="4" t="s">
        <v>498</v>
      </c>
      <c r="B57" s="203">
        <v>150</v>
      </c>
      <c r="C57" s="261">
        <v>4000</v>
      </c>
      <c r="D57" s="476" t="s">
        <v>0</v>
      </c>
      <c r="E57" s="477"/>
      <c r="F57" s="474">
        <f t="shared" si="0"/>
        <v>0</v>
      </c>
      <c r="G57" s="475">
        <f t="shared" si="1"/>
        <v>0</v>
      </c>
      <c r="H57" s="219">
        <f t="shared" si="2"/>
        <v>0</v>
      </c>
      <c r="I57" s="283"/>
      <c r="J57" s="40" t="s">
        <v>90</v>
      </c>
      <c r="K57" s="465"/>
      <c r="L57" s="7">
        <f t="shared" si="3"/>
        <v>0</v>
      </c>
      <c r="M57" s="283"/>
    </row>
    <row r="58" spans="1:13" s="264" customFormat="1" ht="39" customHeight="1" x14ac:dyDescent="0.2">
      <c r="A58" s="4" t="s">
        <v>499</v>
      </c>
      <c r="B58" s="203">
        <v>500</v>
      </c>
      <c r="C58" s="261">
        <v>50</v>
      </c>
      <c r="D58" s="476" t="s">
        <v>0</v>
      </c>
      <c r="E58" s="477"/>
      <c r="F58" s="474">
        <f t="shared" si="0"/>
        <v>0</v>
      </c>
      <c r="G58" s="475">
        <f t="shared" si="1"/>
        <v>0</v>
      </c>
      <c r="H58" s="219">
        <f t="shared" si="2"/>
        <v>0</v>
      </c>
      <c r="I58" s="283"/>
      <c r="J58" s="40" t="s">
        <v>85</v>
      </c>
      <c r="K58" s="465"/>
      <c r="L58" s="7">
        <f t="shared" si="3"/>
        <v>0</v>
      </c>
      <c r="M58" s="283"/>
    </row>
    <row r="59" spans="1:13" s="264" customFormat="1" ht="41.25" customHeight="1" x14ac:dyDescent="0.2">
      <c r="A59" s="4" t="s">
        <v>551</v>
      </c>
      <c r="B59" s="203">
        <v>150</v>
      </c>
      <c r="C59" s="261">
        <v>100</v>
      </c>
      <c r="D59" s="476" t="s">
        <v>0</v>
      </c>
      <c r="E59" s="477"/>
      <c r="F59" s="474">
        <f t="shared" si="0"/>
        <v>0</v>
      </c>
      <c r="G59" s="475">
        <f t="shared" si="1"/>
        <v>0</v>
      </c>
      <c r="H59" s="219">
        <f t="shared" si="2"/>
        <v>0</v>
      </c>
      <c r="I59" s="283"/>
      <c r="J59" s="40" t="s">
        <v>90</v>
      </c>
      <c r="K59" s="465"/>
      <c r="L59" s="7">
        <f t="shared" si="3"/>
        <v>0</v>
      </c>
      <c r="M59" s="283"/>
    </row>
    <row r="60" spans="1:13" s="264" customFormat="1" ht="41.25" customHeight="1" x14ac:dyDescent="0.2">
      <c r="A60" s="4" t="s">
        <v>552</v>
      </c>
      <c r="B60" s="203">
        <v>150</v>
      </c>
      <c r="C60" s="261">
        <v>300</v>
      </c>
      <c r="D60" s="476" t="s">
        <v>0</v>
      </c>
      <c r="E60" s="477"/>
      <c r="F60" s="474">
        <f t="shared" si="0"/>
        <v>0</v>
      </c>
      <c r="G60" s="475">
        <f t="shared" si="1"/>
        <v>0</v>
      </c>
      <c r="H60" s="219">
        <f t="shared" si="2"/>
        <v>0</v>
      </c>
      <c r="I60" s="283"/>
      <c r="J60" s="40" t="s">
        <v>90</v>
      </c>
      <c r="K60" s="465"/>
      <c r="L60" s="7">
        <f t="shared" si="3"/>
        <v>0</v>
      </c>
      <c r="M60" s="283"/>
    </row>
    <row r="61" spans="1:13" s="264" customFormat="1" ht="41.25" customHeight="1" x14ac:dyDescent="0.2">
      <c r="A61" s="4" t="s">
        <v>553</v>
      </c>
      <c r="B61" s="203">
        <v>150</v>
      </c>
      <c r="C61" s="261">
        <v>300</v>
      </c>
      <c r="D61" s="476" t="s">
        <v>0</v>
      </c>
      <c r="E61" s="477"/>
      <c r="F61" s="474">
        <f t="shared" ref="F61" si="20">E61*9.5%</f>
        <v>0</v>
      </c>
      <c r="G61" s="475">
        <f t="shared" ref="G61" si="21">E61+F61</f>
        <v>0</v>
      </c>
      <c r="H61" s="219">
        <f t="shared" ref="H61" si="22">G61*C61</f>
        <v>0</v>
      </c>
      <c r="I61" s="283"/>
      <c r="J61" s="40" t="s">
        <v>90</v>
      </c>
      <c r="K61" s="465"/>
      <c r="L61" s="7">
        <f t="shared" ref="L61" si="23">(K61*E61)/B61</f>
        <v>0</v>
      </c>
      <c r="M61" s="283"/>
    </row>
    <row r="62" spans="1:13" ht="35.25" customHeight="1" x14ac:dyDescent="0.2">
      <c r="A62" s="4" t="s">
        <v>500</v>
      </c>
      <c r="B62" s="89">
        <v>180</v>
      </c>
      <c r="C62" s="250">
        <v>500</v>
      </c>
      <c r="D62" s="260" t="s">
        <v>0</v>
      </c>
      <c r="E62" s="65"/>
      <c r="F62" s="474">
        <f t="shared" si="0"/>
        <v>0</v>
      </c>
      <c r="G62" s="475">
        <f t="shared" si="1"/>
        <v>0</v>
      </c>
      <c r="H62" s="219">
        <f t="shared" si="2"/>
        <v>0</v>
      </c>
      <c r="I62" s="280"/>
      <c r="J62" s="40" t="s">
        <v>86</v>
      </c>
      <c r="K62" s="155"/>
      <c r="L62" s="7">
        <f t="shared" si="3"/>
        <v>0</v>
      </c>
      <c r="M62" s="280"/>
    </row>
    <row r="63" spans="1:13" ht="45" customHeight="1" x14ac:dyDescent="0.2">
      <c r="A63" s="4" t="s">
        <v>501</v>
      </c>
      <c r="B63" s="89">
        <v>100</v>
      </c>
      <c r="C63" s="250">
        <v>5000</v>
      </c>
      <c r="D63" s="260" t="s">
        <v>0</v>
      </c>
      <c r="E63" s="65"/>
      <c r="F63" s="474">
        <f t="shared" si="0"/>
        <v>0</v>
      </c>
      <c r="G63" s="475">
        <f t="shared" si="1"/>
        <v>0</v>
      </c>
      <c r="H63" s="219">
        <f t="shared" si="2"/>
        <v>0</v>
      </c>
      <c r="I63" s="280"/>
      <c r="J63" s="40" t="s">
        <v>91</v>
      </c>
      <c r="K63" s="155"/>
      <c r="L63" s="7">
        <f t="shared" si="3"/>
        <v>0</v>
      </c>
      <c r="M63" s="280"/>
    </row>
    <row r="64" spans="1:13" ht="130.5" customHeight="1" x14ac:dyDescent="0.2">
      <c r="A64" s="159" t="s">
        <v>15</v>
      </c>
      <c r="B64" s="160" t="s">
        <v>55</v>
      </c>
      <c r="C64" s="482" t="s">
        <v>16</v>
      </c>
      <c r="D64" s="482" t="s">
        <v>17</v>
      </c>
      <c r="E64" s="161" t="s">
        <v>18</v>
      </c>
      <c r="F64" s="162" t="s">
        <v>24</v>
      </c>
      <c r="G64" s="163" t="s">
        <v>75</v>
      </c>
      <c r="H64" s="164" t="s">
        <v>20</v>
      </c>
      <c r="I64" s="165" t="s">
        <v>36</v>
      </c>
      <c r="J64" s="159" t="s">
        <v>77</v>
      </c>
      <c r="K64" s="161" t="s">
        <v>76</v>
      </c>
      <c r="L64" s="163" t="s">
        <v>25</v>
      </c>
      <c r="M64" s="166" t="s">
        <v>26</v>
      </c>
    </row>
    <row r="65" spans="1:13" s="53" customFormat="1" ht="14.25" customHeight="1" thickBot="1" x14ac:dyDescent="0.3">
      <c r="A65" s="167">
        <v>1</v>
      </c>
      <c r="B65" s="167">
        <v>2</v>
      </c>
      <c r="C65" s="167">
        <v>3</v>
      </c>
      <c r="D65" s="167">
        <v>4</v>
      </c>
      <c r="E65" s="168">
        <v>5</v>
      </c>
      <c r="F65" s="169">
        <v>6</v>
      </c>
      <c r="G65" s="170" t="s">
        <v>41</v>
      </c>
      <c r="H65" s="171" t="s">
        <v>42</v>
      </c>
      <c r="I65" s="172">
        <v>9</v>
      </c>
      <c r="J65" s="167">
        <v>10</v>
      </c>
      <c r="K65" s="173">
        <v>11</v>
      </c>
      <c r="L65" s="170">
        <v>12</v>
      </c>
      <c r="M65" s="174">
        <v>13</v>
      </c>
    </row>
    <row r="66" spans="1:13" ht="38.25" customHeight="1" thickTop="1" x14ac:dyDescent="0.2">
      <c r="A66" s="265" t="s">
        <v>554</v>
      </c>
      <c r="B66" s="89">
        <v>170</v>
      </c>
      <c r="C66" s="250">
        <v>2000</v>
      </c>
      <c r="D66" s="260" t="s">
        <v>0</v>
      </c>
      <c r="E66" s="65"/>
      <c r="F66" s="474">
        <f t="shared" ref="F66" si="24">E66*9.5%</f>
        <v>0</v>
      </c>
      <c r="G66" s="475">
        <f t="shared" ref="G66" si="25">E66+F66</f>
        <v>0</v>
      </c>
      <c r="H66" s="219">
        <f t="shared" ref="H66" si="26">G66*C66</f>
        <v>0</v>
      </c>
      <c r="I66" s="280"/>
      <c r="J66" s="40" t="s">
        <v>133</v>
      </c>
      <c r="K66" s="155"/>
      <c r="L66" s="7">
        <f t="shared" ref="L66" si="27">(K66*E66)/B66</f>
        <v>0</v>
      </c>
      <c r="M66" s="280"/>
    </row>
    <row r="67" spans="1:13" ht="36.75" customHeight="1" x14ac:dyDescent="0.2">
      <c r="A67" s="265" t="s">
        <v>555</v>
      </c>
      <c r="B67" s="89">
        <v>170</v>
      </c>
      <c r="C67" s="250">
        <v>2000</v>
      </c>
      <c r="D67" s="260" t="s">
        <v>0</v>
      </c>
      <c r="E67" s="65"/>
      <c r="F67" s="474">
        <f t="shared" ref="F67" si="28">E67*9.5%</f>
        <v>0</v>
      </c>
      <c r="G67" s="475">
        <f t="shared" ref="G67" si="29">E67+F67</f>
        <v>0</v>
      </c>
      <c r="H67" s="219">
        <f t="shared" ref="H67" si="30">G67*C67</f>
        <v>0</v>
      </c>
      <c r="I67" s="280"/>
      <c r="J67" s="40" t="s">
        <v>133</v>
      </c>
      <c r="K67" s="155"/>
      <c r="L67" s="7">
        <f t="shared" ref="L67" si="31">(K67*E67)/B67</f>
        <v>0</v>
      </c>
      <c r="M67" s="280"/>
    </row>
    <row r="68" spans="1:13" ht="27" customHeight="1" x14ac:dyDescent="0.2">
      <c r="A68" s="4" t="s">
        <v>556</v>
      </c>
      <c r="B68" s="89">
        <v>1</v>
      </c>
      <c r="C68" s="250">
        <v>70</v>
      </c>
      <c r="D68" s="260" t="s">
        <v>0</v>
      </c>
      <c r="E68" s="65"/>
      <c r="F68" s="474">
        <f t="shared" ref="F68:F74" si="32">E68*9.5%</f>
        <v>0</v>
      </c>
      <c r="G68" s="475">
        <f t="shared" ref="G68:G74" si="33">E68+F68</f>
        <v>0</v>
      </c>
      <c r="H68" s="219">
        <f t="shared" ref="H68:H74" si="34">G68*C68</f>
        <v>0</v>
      </c>
      <c r="I68" s="280"/>
      <c r="J68" s="40" t="s">
        <v>116</v>
      </c>
      <c r="K68" s="155"/>
      <c r="L68" s="7">
        <f t="shared" ref="L68:L74" si="35">(K68*E68)/B68</f>
        <v>0</v>
      </c>
      <c r="M68" s="280"/>
    </row>
    <row r="69" spans="1:13" ht="49.5" customHeight="1" x14ac:dyDescent="0.2">
      <c r="A69" s="4" t="s">
        <v>502</v>
      </c>
      <c r="B69" s="89">
        <v>350</v>
      </c>
      <c r="C69" s="250">
        <v>350</v>
      </c>
      <c r="D69" s="260" t="s">
        <v>0</v>
      </c>
      <c r="E69" s="65"/>
      <c r="F69" s="474">
        <f t="shared" si="32"/>
        <v>0</v>
      </c>
      <c r="G69" s="475">
        <f t="shared" si="33"/>
        <v>0</v>
      </c>
      <c r="H69" s="219">
        <f t="shared" si="34"/>
        <v>0</v>
      </c>
      <c r="I69" s="280"/>
      <c r="J69" s="40" t="s">
        <v>99</v>
      </c>
      <c r="K69" s="155"/>
      <c r="L69" s="7">
        <f t="shared" si="35"/>
        <v>0</v>
      </c>
      <c r="M69" s="280"/>
    </row>
    <row r="70" spans="1:13" ht="42.75" customHeight="1" x14ac:dyDescent="0.2">
      <c r="A70" s="4" t="s">
        <v>503</v>
      </c>
      <c r="B70" s="89">
        <v>1</v>
      </c>
      <c r="C70" s="250">
        <v>250</v>
      </c>
      <c r="D70" s="260" t="s">
        <v>8</v>
      </c>
      <c r="E70" s="65"/>
      <c r="F70" s="474">
        <f t="shared" si="32"/>
        <v>0</v>
      </c>
      <c r="G70" s="475">
        <f t="shared" si="33"/>
        <v>0</v>
      </c>
      <c r="H70" s="219">
        <f t="shared" si="34"/>
        <v>0</v>
      </c>
      <c r="I70" s="280"/>
      <c r="J70" s="40">
        <v>1</v>
      </c>
      <c r="K70" s="155"/>
      <c r="L70" s="7">
        <f t="shared" si="35"/>
        <v>0</v>
      </c>
      <c r="M70" s="280"/>
    </row>
    <row r="71" spans="1:13" ht="33" customHeight="1" x14ac:dyDescent="0.2">
      <c r="A71" s="265" t="s">
        <v>504</v>
      </c>
      <c r="B71" s="89">
        <v>400</v>
      </c>
      <c r="C71" s="250">
        <v>60</v>
      </c>
      <c r="D71" s="260" t="s">
        <v>0</v>
      </c>
      <c r="E71" s="65"/>
      <c r="F71" s="474">
        <f t="shared" si="32"/>
        <v>0</v>
      </c>
      <c r="G71" s="475">
        <f t="shared" si="33"/>
        <v>0</v>
      </c>
      <c r="H71" s="219">
        <f t="shared" si="34"/>
        <v>0</v>
      </c>
      <c r="I71" s="280"/>
      <c r="J71" s="40" t="s">
        <v>87</v>
      </c>
      <c r="K71" s="155"/>
      <c r="L71" s="7">
        <f t="shared" si="35"/>
        <v>0</v>
      </c>
      <c r="M71" s="280"/>
    </row>
    <row r="72" spans="1:13" ht="33" customHeight="1" x14ac:dyDescent="0.2">
      <c r="A72" s="265" t="s">
        <v>505</v>
      </c>
      <c r="B72" s="89">
        <v>1</v>
      </c>
      <c r="C72" s="250">
        <v>40</v>
      </c>
      <c r="D72" s="260" t="s">
        <v>8</v>
      </c>
      <c r="E72" s="65"/>
      <c r="F72" s="474">
        <f t="shared" si="32"/>
        <v>0</v>
      </c>
      <c r="G72" s="475">
        <f t="shared" si="33"/>
        <v>0</v>
      </c>
      <c r="H72" s="219">
        <f t="shared" si="34"/>
        <v>0</v>
      </c>
      <c r="I72" s="280"/>
      <c r="J72" s="40">
        <v>1</v>
      </c>
      <c r="K72" s="155"/>
      <c r="L72" s="7">
        <f t="shared" si="35"/>
        <v>0</v>
      </c>
      <c r="M72" s="280"/>
    </row>
    <row r="73" spans="1:13" ht="33" customHeight="1" x14ac:dyDescent="0.2">
      <c r="A73" s="4" t="s">
        <v>506</v>
      </c>
      <c r="B73" s="89">
        <v>400</v>
      </c>
      <c r="C73" s="250">
        <v>60</v>
      </c>
      <c r="D73" s="260" t="s">
        <v>0</v>
      </c>
      <c r="E73" s="65"/>
      <c r="F73" s="474">
        <f t="shared" si="32"/>
        <v>0</v>
      </c>
      <c r="G73" s="475">
        <f t="shared" si="33"/>
        <v>0</v>
      </c>
      <c r="H73" s="219">
        <f t="shared" si="34"/>
        <v>0</v>
      </c>
      <c r="I73" s="280"/>
      <c r="J73" s="40" t="s">
        <v>87</v>
      </c>
      <c r="K73" s="155"/>
      <c r="L73" s="7">
        <f t="shared" si="35"/>
        <v>0</v>
      </c>
      <c r="M73" s="280"/>
    </row>
    <row r="74" spans="1:13" ht="33" customHeight="1" x14ac:dyDescent="0.2">
      <c r="A74" s="4" t="s">
        <v>507</v>
      </c>
      <c r="B74" s="89">
        <v>1</v>
      </c>
      <c r="C74" s="250">
        <v>40</v>
      </c>
      <c r="D74" s="260" t="s">
        <v>8</v>
      </c>
      <c r="E74" s="65"/>
      <c r="F74" s="474">
        <f t="shared" si="32"/>
        <v>0</v>
      </c>
      <c r="G74" s="475">
        <f t="shared" si="33"/>
        <v>0</v>
      </c>
      <c r="H74" s="219">
        <f t="shared" si="34"/>
        <v>0</v>
      </c>
      <c r="I74" s="280"/>
      <c r="J74" s="40">
        <v>1</v>
      </c>
      <c r="K74" s="155"/>
      <c r="L74" s="7">
        <f t="shared" si="35"/>
        <v>0</v>
      </c>
      <c r="M74" s="280"/>
    </row>
    <row r="75" spans="1:13" ht="33" customHeight="1" x14ac:dyDescent="0.2">
      <c r="A75" s="265" t="s">
        <v>508</v>
      </c>
      <c r="B75" s="89">
        <v>400</v>
      </c>
      <c r="C75" s="250">
        <v>300</v>
      </c>
      <c r="D75" s="260" t="s">
        <v>0</v>
      </c>
      <c r="E75" s="65"/>
      <c r="F75" s="474">
        <f t="shared" si="0"/>
        <v>0</v>
      </c>
      <c r="G75" s="475">
        <f t="shared" si="1"/>
        <v>0</v>
      </c>
      <c r="H75" s="219">
        <f t="shared" si="2"/>
        <v>0</v>
      </c>
      <c r="I75" s="280"/>
      <c r="J75" s="40" t="s">
        <v>87</v>
      </c>
      <c r="K75" s="155"/>
      <c r="L75" s="7">
        <f t="shared" si="3"/>
        <v>0</v>
      </c>
      <c r="M75" s="280"/>
    </row>
    <row r="76" spans="1:13" ht="33" customHeight="1" x14ac:dyDescent="0.2">
      <c r="A76" s="265" t="s">
        <v>557</v>
      </c>
      <c r="B76" s="89">
        <v>400</v>
      </c>
      <c r="C76" s="250">
        <v>100</v>
      </c>
      <c r="D76" s="260" t="s">
        <v>0</v>
      </c>
      <c r="E76" s="65"/>
      <c r="F76" s="474">
        <f t="shared" si="0"/>
        <v>0</v>
      </c>
      <c r="G76" s="475">
        <f t="shared" si="1"/>
        <v>0</v>
      </c>
      <c r="H76" s="219">
        <f t="shared" si="2"/>
        <v>0</v>
      </c>
      <c r="I76" s="280"/>
      <c r="J76" s="40" t="s">
        <v>87</v>
      </c>
      <c r="K76" s="155"/>
      <c r="L76" s="7">
        <f t="shared" si="3"/>
        <v>0</v>
      </c>
      <c r="M76" s="280"/>
    </row>
    <row r="77" spans="1:13" ht="34.5" customHeight="1" x14ac:dyDescent="0.2">
      <c r="A77" s="265" t="s">
        <v>509</v>
      </c>
      <c r="B77" s="203">
        <v>150</v>
      </c>
      <c r="C77" s="261">
        <v>500</v>
      </c>
      <c r="D77" s="476" t="s">
        <v>0</v>
      </c>
      <c r="E77" s="477"/>
      <c r="F77" s="478">
        <f t="shared" si="0"/>
        <v>0</v>
      </c>
      <c r="G77" s="479">
        <f t="shared" si="1"/>
        <v>0</v>
      </c>
      <c r="H77" s="480">
        <f t="shared" si="2"/>
        <v>0</v>
      </c>
      <c r="I77" s="284"/>
      <c r="J77" s="263" t="s">
        <v>90</v>
      </c>
      <c r="K77" s="285"/>
      <c r="L77" s="7">
        <f t="shared" si="3"/>
        <v>0</v>
      </c>
      <c r="M77" s="280"/>
    </row>
    <row r="78" spans="1:13" ht="34.5" customHeight="1" x14ac:dyDescent="0.2">
      <c r="A78" s="265" t="s">
        <v>510</v>
      </c>
      <c r="B78" s="203">
        <v>1</v>
      </c>
      <c r="C78" s="261">
        <v>250</v>
      </c>
      <c r="D78" s="476" t="s">
        <v>0</v>
      </c>
      <c r="E78" s="477"/>
      <c r="F78" s="478">
        <f t="shared" si="0"/>
        <v>0</v>
      </c>
      <c r="G78" s="479">
        <f t="shared" si="1"/>
        <v>0</v>
      </c>
      <c r="H78" s="480">
        <f t="shared" si="2"/>
        <v>0</v>
      </c>
      <c r="I78" s="284"/>
      <c r="J78" s="40" t="s">
        <v>116</v>
      </c>
      <c r="K78" s="285"/>
      <c r="L78" s="7">
        <f t="shared" si="3"/>
        <v>0</v>
      </c>
      <c r="M78" s="280"/>
    </row>
    <row r="79" spans="1:13" ht="36" customHeight="1" x14ac:dyDescent="0.2">
      <c r="A79" s="4" t="s">
        <v>511</v>
      </c>
      <c r="B79" s="89">
        <v>1</v>
      </c>
      <c r="C79" s="250">
        <v>30</v>
      </c>
      <c r="D79" s="260" t="s">
        <v>8</v>
      </c>
      <c r="E79" s="65"/>
      <c r="F79" s="474">
        <f t="shared" si="0"/>
        <v>0</v>
      </c>
      <c r="G79" s="475">
        <f t="shared" si="1"/>
        <v>0</v>
      </c>
      <c r="H79" s="219">
        <f t="shared" si="2"/>
        <v>0</v>
      </c>
      <c r="I79" s="280"/>
      <c r="J79" s="40">
        <v>1</v>
      </c>
      <c r="K79" s="155"/>
      <c r="L79" s="7">
        <f t="shared" si="3"/>
        <v>0</v>
      </c>
      <c r="M79" s="280"/>
    </row>
    <row r="80" spans="1:13" ht="36" customHeight="1" x14ac:dyDescent="0.2">
      <c r="A80" s="4" t="s">
        <v>512</v>
      </c>
      <c r="B80" s="89">
        <v>350</v>
      </c>
      <c r="C80" s="250">
        <v>150</v>
      </c>
      <c r="D80" s="260" t="s">
        <v>0</v>
      </c>
      <c r="E80" s="65"/>
      <c r="F80" s="474">
        <f t="shared" si="0"/>
        <v>0</v>
      </c>
      <c r="G80" s="475">
        <f t="shared" si="1"/>
        <v>0</v>
      </c>
      <c r="H80" s="219">
        <f t="shared" si="2"/>
        <v>0</v>
      </c>
      <c r="I80" s="280"/>
      <c r="J80" s="40" t="s">
        <v>99</v>
      </c>
      <c r="K80" s="155"/>
      <c r="L80" s="7">
        <f t="shared" si="3"/>
        <v>0</v>
      </c>
      <c r="M80" s="280"/>
    </row>
    <row r="81" spans="1:13" ht="29.25" customHeight="1" x14ac:dyDescent="0.2">
      <c r="A81" s="4" t="s">
        <v>513</v>
      </c>
      <c r="B81" s="89">
        <v>250</v>
      </c>
      <c r="C81" s="250">
        <v>120</v>
      </c>
      <c r="D81" s="260" t="s">
        <v>0</v>
      </c>
      <c r="E81" s="65"/>
      <c r="F81" s="474">
        <f t="shared" si="0"/>
        <v>0</v>
      </c>
      <c r="G81" s="475">
        <f t="shared" si="1"/>
        <v>0</v>
      </c>
      <c r="H81" s="219">
        <f t="shared" si="2"/>
        <v>0</v>
      </c>
      <c r="I81" s="280"/>
      <c r="J81" s="40" t="s">
        <v>88</v>
      </c>
      <c r="K81" s="155"/>
      <c r="L81" s="7">
        <f t="shared" si="3"/>
        <v>0</v>
      </c>
      <c r="M81" s="280"/>
    </row>
    <row r="82" spans="1:13" ht="33" customHeight="1" x14ac:dyDescent="0.2">
      <c r="A82" s="4" t="s">
        <v>514</v>
      </c>
      <c r="B82" s="89">
        <v>1</v>
      </c>
      <c r="C82" s="250">
        <v>60</v>
      </c>
      <c r="D82" s="260" t="s">
        <v>0</v>
      </c>
      <c r="E82" s="65"/>
      <c r="F82" s="474">
        <f t="shared" si="0"/>
        <v>0</v>
      </c>
      <c r="G82" s="475">
        <f t="shared" si="1"/>
        <v>0</v>
      </c>
      <c r="H82" s="219">
        <f t="shared" si="2"/>
        <v>0</v>
      </c>
      <c r="I82" s="280"/>
      <c r="J82" s="40" t="s">
        <v>116</v>
      </c>
      <c r="K82" s="155"/>
      <c r="L82" s="7">
        <f t="shared" si="3"/>
        <v>0</v>
      </c>
      <c r="M82" s="280"/>
    </row>
    <row r="83" spans="1:13" ht="33" customHeight="1" x14ac:dyDescent="0.2">
      <c r="A83" s="4" t="s">
        <v>515</v>
      </c>
      <c r="B83" s="89">
        <v>300</v>
      </c>
      <c r="C83" s="250">
        <v>100</v>
      </c>
      <c r="D83" s="260" t="s">
        <v>0</v>
      </c>
      <c r="E83" s="65"/>
      <c r="F83" s="474">
        <f t="shared" si="0"/>
        <v>0</v>
      </c>
      <c r="G83" s="475">
        <f t="shared" si="1"/>
        <v>0</v>
      </c>
      <c r="H83" s="219">
        <f t="shared" si="2"/>
        <v>0</v>
      </c>
      <c r="I83" s="280"/>
      <c r="J83" s="40" t="s">
        <v>111</v>
      </c>
      <c r="K83" s="155"/>
      <c r="L83" s="7">
        <f t="shared" si="3"/>
        <v>0</v>
      </c>
      <c r="M83" s="280"/>
    </row>
    <row r="84" spans="1:13" ht="33" customHeight="1" x14ac:dyDescent="0.2">
      <c r="A84" s="265" t="s">
        <v>516</v>
      </c>
      <c r="B84" s="89">
        <v>500</v>
      </c>
      <c r="C84" s="250">
        <v>80</v>
      </c>
      <c r="D84" s="260" t="s">
        <v>0</v>
      </c>
      <c r="E84" s="65"/>
      <c r="F84" s="474">
        <f t="shared" si="0"/>
        <v>0</v>
      </c>
      <c r="G84" s="475">
        <f t="shared" si="1"/>
        <v>0</v>
      </c>
      <c r="H84" s="219">
        <f t="shared" si="2"/>
        <v>0</v>
      </c>
      <c r="I84" s="280"/>
      <c r="J84" s="40" t="s">
        <v>85</v>
      </c>
      <c r="K84" s="155"/>
      <c r="L84" s="7">
        <f t="shared" si="3"/>
        <v>0</v>
      </c>
      <c r="M84" s="280"/>
    </row>
    <row r="85" spans="1:13" ht="130.5" customHeight="1" x14ac:dyDescent="0.2">
      <c r="A85" s="159" t="s">
        <v>15</v>
      </c>
      <c r="B85" s="160" t="s">
        <v>55</v>
      </c>
      <c r="C85" s="482" t="s">
        <v>16</v>
      </c>
      <c r="D85" s="482" t="s">
        <v>17</v>
      </c>
      <c r="E85" s="161" t="s">
        <v>18</v>
      </c>
      <c r="F85" s="162" t="s">
        <v>24</v>
      </c>
      <c r="G85" s="163" t="s">
        <v>75</v>
      </c>
      <c r="H85" s="164" t="s">
        <v>20</v>
      </c>
      <c r="I85" s="165" t="s">
        <v>36</v>
      </c>
      <c r="J85" s="159" t="s">
        <v>77</v>
      </c>
      <c r="K85" s="161" t="s">
        <v>76</v>
      </c>
      <c r="L85" s="163" t="s">
        <v>25</v>
      </c>
      <c r="M85" s="166" t="s">
        <v>26</v>
      </c>
    </row>
    <row r="86" spans="1:13" s="53" customFormat="1" ht="14.25" customHeight="1" thickBot="1" x14ac:dyDescent="0.3">
      <c r="A86" s="167">
        <v>1</v>
      </c>
      <c r="B86" s="167">
        <v>2</v>
      </c>
      <c r="C86" s="167">
        <v>3</v>
      </c>
      <c r="D86" s="167">
        <v>4</v>
      </c>
      <c r="E86" s="168">
        <v>5</v>
      </c>
      <c r="F86" s="169">
        <v>6</v>
      </c>
      <c r="G86" s="170" t="s">
        <v>41</v>
      </c>
      <c r="H86" s="171" t="s">
        <v>42</v>
      </c>
      <c r="I86" s="172">
        <v>9</v>
      </c>
      <c r="J86" s="167">
        <v>10</v>
      </c>
      <c r="K86" s="173">
        <v>11</v>
      </c>
      <c r="L86" s="170">
        <v>12</v>
      </c>
      <c r="M86" s="174">
        <v>13</v>
      </c>
    </row>
    <row r="87" spans="1:13" ht="33" customHeight="1" thickTop="1" x14ac:dyDescent="0.2">
      <c r="A87" s="265" t="s">
        <v>517</v>
      </c>
      <c r="B87" s="89">
        <v>500</v>
      </c>
      <c r="C87" s="250">
        <v>15</v>
      </c>
      <c r="D87" s="260" t="s">
        <v>0</v>
      </c>
      <c r="E87" s="65"/>
      <c r="F87" s="474">
        <f>E87*9.5%</f>
        <v>0</v>
      </c>
      <c r="G87" s="475">
        <f>E87+F87</f>
        <v>0</v>
      </c>
      <c r="H87" s="219">
        <f>G87*C87</f>
        <v>0</v>
      </c>
      <c r="I87" s="280"/>
      <c r="J87" s="40" t="s">
        <v>85</v>
      </c>
      <c r="K87" s="155"/>
      <c r="L87" s="7">
        <f>(K87*E87)/B87</f>
        <v>0</v>
      </c>
      <c r="M87" s="280"/>
    </row>
    <row r="88" spans="1:13" ht="38.25" customHeight="1" x14ac:dyDescent="0.2">
      <c r="A88" s="265" t="s">
        <v>518</v>
      </c>
      <c r="B88" s="89">
        <v>1</v>
      </c>
      <c r="C88" s="250">
        <v>50</v>
      </c>
      <c r="D88" s="260" t="s">
        <v>8</v>
      </c>
      <c r="E88" s="65"/>
      <c r="F88" s="474">
        <f t="shared" ref="F88" si="36">E88*9.5%</f>
        <v>0</v>
      </c>
      <c r="G88" s="475">
        <f t="shared" ref="G88" si="37">E88+F88</f>
        <v>0</v>
      </c>
      <c r="H88" s="219">
        <f t="shared" ref="H88" si="38">G88*C88</f>
        <v>0</v>
      </c>
      <c r="I88" s="280"/>
      <c r="J88" s="40">
        <v>1</v>
      </c>
      <c r="K88" s="155"/>
      <c r="L88" s="7">
        <f t="shared" ref="L88" si="39">(K88*E88)/B88</f>
        <v>0</v>
      </c>
      <c r="M88" s="280"/>
    </row>
    <row r="89" spans="1:13" ht="39" customHeight="1" x14ac:dyDescent="0.2">
      <c r="A89" s="4" t="s">
        <v>519</v>
      </c>
      <c r="B89" s="89">
        <v>150</v>
      </c>
      <c r="C89" s="250">
        <v>20</v>
      </c>
      <c r="D89" s="260" t="s">
        <v>0</v>
      </c>
      <c r="E89" s="65"/>
      <c r="F89" s="474">
        <f t="shared" si="0"/>
        <v>0</v>
      </c>
      <c r="G89" s="475">
        <f t="shared" si="1"/>
        <v>0</v>
      </c>
      <c r="H89" s="219">
        <f t="shared" si="2"/>
        <v>0</v>
      </c>
      <c r="I89" s="280"/>
      <c r="J89" s="40" t="s">
        <v>90</v>
      </c>
      <c r="K89" s="155"/>
      <c r="L89" s="7">
        <f t="shared" si="3"/>
        <v>0</v>
      </c>
      <c r="M89" s="280"/>
    </row>
    <row r="90" spans="1:13" ht="33.75" customHeight="1" thickBot="1" x14ac:dyDescent="0.25">
      <c r="A90" s="5" t="s">
        <v>520</v>
      </c>
      <c r="B90" s="347">
        <v>1</v>
      </c>
      <c r="C90" s="245">
        <v>100</v>
      </c>
      <c r="D90" s="258" t="s">
        <v>8</v>
      </c>
      <c r="E90" s="102"/>
      <c r="F90" s="534">
        <f t="shared" si="0"/>
        <v>0</v>
      </c>
      <c r="G90" s="535">
        <f t="shared" si="1"/>
        <v>0</v>
      </c>
      <c r="H90" s="222">
        <f t="shared" si="2"/>
        <v>0</v>
      </c>
      <c r="I90" s="299"/>
      <c r="J90" s="42">
        <v>1</v>
      </c>
      <c r="K90" s="156"/>
      <c r="L90" s="11">
        <f t="shared" si="3"/>
        <v>0</v>
      </c>
      <c r="M90" s="299"/>
    </row>
    <row r="91" spans="1:13" ht="30.75" customHeight="1" thickTop="1" x14ac:dyDescent="0.2">
      <c r="A91" s="528" t="s">
        <v>558</v>
      </c>
      <c r="B91" s="483"/>
      <c r="C91" s="532"/>
      <c r="D91" s="275"/>
      <c r="E91" s="46"/>
      <c r="F91" s="80"/>
      <c r="G91" s="209"/>
      <c r="H91" s="111">
        <f>SUM(H16:H90)</f>
        <v>0</v>
      </c>
      <c r="I91" s="211"/>
      <c r="J91" s="276"/>
      <c r="K91" s="276"/>
      <c r="L91" s="276"/>
      <c r="M91" s="182"/>
    </row>
    <row r="92" spans="1:13" x14ac:dyDescent="0.2">
      <c r="A92" s="277"/>
      <c r="B92" s="185"/>
      <c r="C92" s="184"/>
      <c r="D92" s="278"/>
      <c r="E92" s="68"/>
      <c r="F92" s="61"/>
      <c r="G92" s="68"/>
      <c r="H92" s="183"/>
      <c r="I92" s="183"/>
      <c r="J92" s="183"/>
      <c r="K92" s="183"/>
      <c r="L92" s="183"/>
      <c r="M92" s="183"/>
    </row>
    <row r="93" spans="1:13" x14ac:dyDescent="0.2">
      <c r="A93" s="184"/>
      <c r="B93" s="185"/>
      <c r="C93" s="184"/>
      <c r="D93" s="278"/>
      <c r="E93" s="68"/>
      <c r="F93" s="61"/>
      <c r="G93" s="68"/>
    </row>
    <row r="94" spans="1:13" x14ac:dyDescent="0.2">
      <c r="A94" s="184"/>
      <c r="B94" s="185"/>
      <c r="C94" s="184"/>
      <c r="D94" s="278"/>
      <c r="E94" s="68"/>
      <c r="F94" s="61"/>
      <c r="G94" s="68"/>
    </row>
    <row r="95" spans="1:13" x14ac:dyDescent="0.2">
      <c r="A95" s="184"/>
      <c r="B95" s="185"/>
      <c r="C95" s="184"/>
      <c r="D95" s="278"/>
      <c r="E95" s="68"/>
      <c r="F95" s="61"/>
      <c r="G95" s="68"/>
    </row>
    <row r="96" spans="1:13" ht="13.5" thickBot="1" x14ac:dyDescent="0.25">
      <c r="A96" s="184"/>
      <c r="B96" s="185"/>
      <c r="C96" s="184"/>
      <c r="D96" s="278"/>
      <c r="E96" s="68"/>
      <c r="F96" s="61"/>
      <c r="G96" s="68"/>
    </row>
    <row r="97" spans="1:14" ht="27" customHeight="1" thickBot="1" x14ac:dyDescent="0.3">
      <c r="A97" s="558" t="s">
        <v>10</v>
      </c>
      <c r="B97" s="558"/>
      <c r="C97" s="558"/>
      <c r="D97" s="558"/>
      <c r="E97" s="561">
        <f>H91-(H91*0.086758)</f>
        <v>0</v>
      </c>
      <c r="F97" s="562"/>
      <c r="G97" s="15" t="s">
        <v>6</v>
      </c>
    </row>
    <row r="98" spans="1:14" ht="16.5" thickBot="1" x14ac:dyDescent="0.3">
      <c r="B98" s="527"/>
      <c r="D98" s="17"/>
      <c r="E98" s="99"/>
      <c r="F98" s="100"/>
    </row>
    <row r="99" spans="1:14" ht="27" customHeight="1" thickBot="1" x14ac:dyDescent="0.3">
      <c r="A99" s="559" t="s">
        <v>11</v>
      </c>
      <c r="B99" s="559"/>
      <c r="C99" s="559"/>
      <c r="D99" s="559"/>
      <c r="E99" s="561">
        <f>H91</f>
        <v>0</v>
      </c>
      <c r="F99" s="562"/>
      <c r="G99" s="15" t="s">
        <v>6</v>
      </c>
    </row>
    <row r="100" spans="1:14" x14ac:dyDescent="0.2">
      <c r="A100" s="240"/>
      <c r="B100" s="484"/>
      <c r="C100" s="68"/>
      <c r="D100" s="68"/>
      <c r="E100" s="68"/>
      <c r="F100" s="61"/>
      <c r="G100" s="68"/>
    </row>
    <row r="101" spans="1:14" x14ac:dyDescent="0.2">
      <c r="A101" s="240"/>
      <c r="B101" s="484"/>
      <c r="C101" s="68"/>
      <c r="D101" s="68"/>
      <c r="E101" s="68"/>
      <c r="F101" s="61"/>
      <c r="G101" s="68"/>
    </row>
    <row r="102" spans="1:14" x14ac:dyDescent="0.2">
      <c r="A102" s="240"/>
      <c r="B102" s="484"/>
      <c r="C102" s="68"/>
      <c r="D102" s="68"/>
      <c r="E102" s="68"/>
      <c r="F102" s="61"/>
      <c r="G102" s="68"/>
    </row>
    <row r="103" spans="1:14" x14ac:dyDescent="0.2">
      <c r="A103" s="526"/>
      <c r="B103" s="527"/>
      <c r="C103" s="526"/>
      <c r="D103" s="526"/>
      <c r="E103" s="526"/>
      <c r="F103" s="526"/>
      <c r="G103" s="526"/>
    </row>
    <row r="104" spans="1:14" s="183" customFormat="1" ht="15" customHeight="1" x14ac:dyDescent="0.2">
      <c r="A104" s="548" t="s">
        <v>3</v>
      </c>
      <c r="B104" s="548"/>
      <c r="C104" s="548"/>
      <c r="D104" s="548"/>
      <c r="E104" s="548"/>
      <c r="F104" s="548"/>
      <c r="G104" s="548"/>
      <c r="H104" s="548"/>
      <c r="I104" s="548"/>
      <c r="J104" s="548"/>
      <c r="K104" s="548"/>
      <c r="L104" s="548"/>
    </row>
    <row r="105" spans="1:14" s="183" customFormat="1" x14ac:dyDescent="0.2">
      <c r="A105" s="187"/>
      <c r="B105" s="529"/>
      <c r="C105" s="187"/>
      <c r="D105" s="187"/>
      <c r="E105" s="187"/>
      <c r="F105" s="187"/>
      <c r="G105" s="187"/>
      <c r="H105" s="187"/>
      <c r="I105" s="187"/>
      <c r="J105" s="186"/>
    </row>
    <row r="106" spans="1:14" ht="15" customHeight="1" x14ac:dyDescent="0.2">
      <c r="A106" s="18" t="s">
        <v>1</v>
      </c>
      <c r="B106" s="530"/>
      <c r="C106" s="18"/>
      <c r="D106" s="18"/>
      <c r="E106" s="19"/>
      <c r="F106" s="19"/>
      <c r="G106" s="18"/>
      <c r="H106" s="18"/>
      <c r="I106" s="18"/>
      <c r="J106" s="552" t="s">
        <v>4</v>
      </c>
      <c r="K106" s="552"/>
      <c r="L106" s="552"/>
    </row>
    <row r="107" spans="1:14" x14ac:dyDescent="0.2">
      <c r="A107" s="18"/>
      <c r="B107" s="530"/>
      <c r="C107" s="18"/>
      <c r="D107" s="18"/>
      <c r="E107" s="19"/>
      <c r="F107" s="19"/>
      <c r="G107" s="18"/>
      <c r="H107" s="18"/>
      <c r="I107" s="18"/>
      <c r="J107" s="20"/>
      <c r="K107" s="18"/>
      <c r="L107" s="18"/>
      <c r="M107" s="16"/>
    </row>
    <row r="108" spans="1:14" x14ac:dyDescent="0.2">
      <c r="A108" s="18" t="s">
        <v>2</v>
      </c>
      <c r="B108" s="530"/>
      <c r="C108" s="18"/>
      <c r="D108" s="18"/>
      <c r="E108" s="19"/>
      <c r="F108" s="19"/>
      <c r="G108" s="18"/>
      <c r="H108" s="18"/>
      <c r="I108" s="21"/>
      <c r="J108" s="198"/>
      <c r="K108" s="106"/>
      <c r="L108" s="106"/>
      <c r="M108" s="186"/>
      <c r="N108" s="183"/>
    </row>
    <row r="109" spans="1:14" x14ac:dyDescent="0.2">
      <c r="A109" s="18"/>
      <c r="B109" s="530"/>
      <c r="C109" s="18"/>
      <c r="D109" s="18"/>
      <c r="E109" s="19"/>
      <c r="F109" s="19"/>
      <c r="G109" s="18"/>
      <c r="H109" s="18"/>
      <c r="I109" s="21"/>
      <c r="J109" s="226"/>
      <c r="K109" s="140"/>
      <c r="L109" s="140"/>
      <c r="M109" s="186"/>
      <c r="N109" s="183"/>
    </row>
    <row r="110" spans="1:14" x14ac:dyDescent="0.2">
      <c r="B110" s="527"/>
      <c r="E110" s="17"/>
      <c r="F110" s="17"/>
      <c r="I110" s="183"/>
      <c r="J110" s="536"/>
      <c r="K110" s="537"/>
      <c r="L110" s="537"/>
      <c r="M110" s="186"/>
      <c r="N110" s="183"/>
    </row>
    <row r="111" spans="1:14" x14ac:dyDescent="0.2">
      <c r="B111" s="527"/>
      <c r="E111" s="17"/>
      <c r="F111" s="17"/>
      <c r="I111" s="183"/>
      <c r="J111" s="536"/>
      <c r="K111" s="537"/>
      <c r="L111" s="537"/>
      <c r="M111" s="186"/>
      <c r="N111" s="183"/>
    </row>
    <row r="112" spans="1:14" x14ac:dyDescent="0.2">
      <c r="B112" s="527"/>
      <c r="E112" s="17"/>
      <c r="F112" s="17"/>
      <c r="I112" s="183"/>
      <c r="J112" s="536"/>
      <c r="K112" s="537"/>
      <c r="L112" s="537"/>
      <c r="M112" s="186"/>
      <c r="N112" s="183"/>
    </row>
    <row r="113" spans="1:13" s="25" customFormat="1" x14ac:dyDescent="0.2">
      <c r="A113" s="15" t="s">
        <v>29</v>
      </c>
      <c r="B113" s="527"/>
      <c r="C113" s="15"/>
      <c r="D113" s="15"/>
      <c r="E113" s="15"/>
      <c r="F113" s="17"/>
      <c r="G113" s="17"/>
      <c r="H113" s="17"/>
      <c r="I113" s="17"/>
      <c r="J113" s="17"/>
      <c r="K113" s="24"/>
    </row>
    <row r="114" spans="1:13" s="25" customFormat="1" ht="15.75" customHeight="1" x14ac:dyDescent="0.2">
      <c r="A114" s="526" t="s">
        <v>30</v>
      </c>
      <c r="B114" s="527"/>
      <c r="C114" s="15"/>
      <c r="D114" s="15"/>
      <c r="E114" s="15"/>
      <c r="F114" s="17"/>
      <c r="G114" s="17"/>
      <c r="H114" s="17"/>
      <c r="I114" s="17"/>
      <c r="J114" s="17"/>
      <c r="K114" s="24"/>
    </row>
    <row r="115" spans="1:13" s="25" customFormat="1" ht="4.5" customHeight="1" x14ac:dyDescent="0.2">
      <c r="A115" s="526"/>
      <c r="B115" s="527"/>
      <c r="C115" s="15"/>
      <c r="D115" s="15"/>
      <c r="E115" s="15"/>
      <c r="F115" s="17"/>
      <c r="G115" s="17"/>
      <c r="H115" s="17"/>
      <c r="I115" s="17"/>
      <c r="J115" s="17"/>
      <c r="K115" s="24"/>
    </row>
    <row r="116" spans="1:13" s="25" customFormat="1" ht="15.75" customHeight="1" x14ac:dyDescent="0.2">
      <c r="A116" s="526" t="s">
        <v>30</v>
      </c>
      <c r="B116" s="527"/>
      <c r="C116" s="15"/>
      <c r="D116" s="15"/>
      <c r="E116" s="15"/>
      <c r="F116" s="17"/>
      <c r="G116" s="17"/>
      <c r="H116" s="17"/>
      <c r="I116" s="17"/>
      <c r="J116" s="17"/>
      <c r="K116" s="24"/>
    </row>
    <row r="117" spans="1:13" s="25" customFormat="1" ht="21" customHeight="1" x14ac:dyDescent="0.2">
      <c r="A117" s="27" t="s">
        <v>31</v>
      </c>
      <c r="B117" s="73"/>
      <c r="C117" s="15"/>
      <c r="D117" s="15"/>
      <c r="E117" s="15"/>
      <c r="F117" s="17"/>
      <c r="G117" s="17"/>
      <c r="H117" s="17"/>
      <c r="I117" s="17"/>
      <c r="J117" s="17"/>
      <c r="K117" s="24"/>
    </row>
    <row r="118" spans="1:13" s="25" customFormat="1" ht="19.5" customHeight="1" x14ac:dyDescent="0.2">
      <c r="A118" s="531" t="s">
        <v>32</v>
      </c>
      <c r="B118" s="74"/>
      <c r="C118" s="15"/>
      <c r="D118" s="15"/>
      <c r="E118" s="15"/>
      <c r="F118" s="17"/>
      <c r="G118" s="17"/>
      <c r="H118" s="17"/>
      <c r="I118" s="17"/>
      <c r="J118" s="17"/>
      <c r="K118" s="24"/>
    </row>
    <row r="119" spans="1:13" s="25" customFormat="1" ht="19.5" customHeight="1" x14ac:dyDescent="0.2">
      <c r="A119" s="531"/>
      <c r="B119" s="74"/>
      <c r="C119" s="15"/>
      <c r="D119" s="15"/>
      <c r="E119" s="15"/>
      <c r="F119" s="17"/>
      <c r="G119" s="17"/>
      <c r="H119" s="17"/>
      <c r="I119" s="17"/>
      <c r="J119" s="17"/>
      <c r="K119" s="24"/>
    </row>
    <row r="120" spans="1:13" s="25" customFormat="1" ht="19.5" customHeight="1" x14ac:dyDescent="0.2">
      <c r="A120" s="531"/>
      <c r="B120" s="74"/>
      <c r="C120" s="15"/>
      <c r="D120" s="15"/>
      <c r="E120" s="15"/>
      <c r="F120" s="17"/>
      <c r="G120" s="17"/>
      <c r="H120" s="17"/>
      <c r="I120" s="17"/>
      <c r="J120" s="17"/>
      <c r="K120" s="24"/>
    </row>
    <row r="121" spans="1:13" s="26" customFormat="1" ht="15.75" x14ac:dyDescent="0.25">
      <c r="A121" s="28" t="s">
        <v>33</v>
      </c>
      <c r="B121" s="75"/>
      <c r="C121" s="29"/>
      <c r="D121" s="29"/>
      <c r="E121" s="29"/>
      <c r="F121" s="29"/>
      <c r="G121" s="29"/>
      <c r="H121" s="30"/>
      <c r="I121" s="30"/>
      <c r="J121" s="31"/>
    </row>
    <row r="122" spans="1:13" s="26" customFormat="1" ht="43.5" customHeight="1" x14ac:dyDescent="0.25">
      <c r="A122" s="554" t="s">
        <v>66</v>
      </c>
      <c r="B122" s="554"/>
      <c r="C122" s="554"/>
      <c r="D122" s="553" t="s">
        <v>35</v>
      </c>
      <c r="E122" s="553"/>
      <c r="F122" s="553"/>
      <c r="G122" s="553"/>
      <c r="H122" s="553"/>
      <c r="I122" s="553"/>
      <c r="J122" s="553"/>
      <c r="K122" s="553"/>
      <c r="L122" s="553"/>
    </row>
    <row r="123" spans="1:13" s="26" customFormat="1" ht="28.5" customHeight="1" x14ac:dyDescent="0.25">
      <c r="A123" s="555" t="s">
        <v>67</v>
      </c>
      <c r="B123" s="555"/>
      <c r="C123" s="555"/>
      <c r="D123" s="554" t="s">
        <v>37</v>
      </c>
      <c r="E123" s="554"/>
      <c r="F123" s="554"/>
      <c r="G123" s="554"/>
      <c r="H123" s="554"/>
      <c r="I123" s="554"/>
      <c r="J123" s="554"/>
      <c r="K123" s="554"/>
      <c r="L123" s="554"/>
    </row>
    <row r="124" spans="1:13" s="26" customFormat="1" ht="51.75" customHeight="1" x14ac:dyDescent="0.25">
      <c r="A124" s="555" t="s">
        <v>78</v>
      </c>
      <c r="B124" s="555"/>
      <c r="C124" s="555"/>
      <c r="D124" s="555" t="s">
        <v>145</v>
      </c>
      <c r="E124" s="555"/>
      <c r="F124" s="555"/>
      <c r="G124" s="555"/>
      <c r="H124" s="555"/>
      <c r="I124" s="555"/>
      <c r="J124" s="555"/>
      <c r="K124" s="555"/>
      <c r="L124" s="555"/>
    </row>
    <row r="125" spans="1:13" s="26" customFormat="1" ht="27" customHeight="1" x14ac:dyDescent="0.25">
      <c r="A125" s="555" t="s">
        <v>79</v>
      </c>
      <c r="B125" s="555"/>
      <c r="C125" s="555"/>
      <c r="D125" s="549" t="s">
        <v>69</v>
      </c>
      <c r="E125" s="550"/>
      <c r="F125" s="550"/>
      <c r="G125" s="550"/>
      <c r="H125" s="550"/>
      <c r="I125" s="550"/>
      <c r="J125" s="550"/>
      <c r="K125" s="550"/>
      <c r="L125" s="551"/>
    </row>
    <row r="126" spans="1:13" s="26" customFormat="1" ht="14.25" customHeight="1" x14ac:dyDescent="0.25">
      <c r="A126" s="32"/>
      <c r="B126" s="76"/>
      <c r="C126" s="32"/>
      <c r="D126" s="32"/>
      <c r="E126" s="32"/>
      <c r="F126" s="32"/>
      <c r="G126" s="32"/>
      <c r="H126" s="32"/>
      <c r="I126" s="32"/>
      <c r="J126" s="32"/>
    </row>
    <row r="127" spans="1:13" s="26" customFormat="1" ht="14.25" customHeight="1" x14ac:dyDescent="0.25">
      <c r="A127" s="33" t="s">
        <v>34</v>
      </c>
      <c r="B127" s="77"/>
      <c r="C127" s="34"/>
      <c r="D127" s="34"/>
      <c r="E127" s="34"/>
      <c r="F127" s="34"/>
      <c r="G127" s="34"/>
      <c r="H127" s="35"/>
      <c r="I127" s="35"/>
      <c r="J127" s="36"/>
    </row>
    <row r="128" spans="1:13" ht="130.5" customHeight="1" x14ac:dyDescent="0.2">
      <c r="A128" s="159" t="s">
        <v>15</v>
      </c>
      <c r="B128" s="160" t="s">
        <v>55</v>
      </c>
      <c r="C128" s="159" t="s">
        <v>16</v>
      </c>
      <c r="D128" s="159" t="s">
        <v>17</v>
      </c>
      <c r="E128" s="161" t="s">
        <v>18</v>
      </c>
      <c r="F128" s="162" t="s">
        <v>24</v>
      </c>
      <c r="G128" s="163" t="s">
        <v>75</v>
      </c>
      <c r="H128" s="164" t="s">
        <v>20</v>
      </c>
      <c r="I128" s="165" t="s">
        <v>36</v>
      </c>
      <c r="J128" s="159" t="s">
        <v>77</v>
      </c>
      <c r="K128" s="161" t="s">
        <v>76</v>
      </c>
      <c r="L128" s="163" t="s">
        <v>25</v>
      </c>
      <c r="M128" s="166" t="s">
        <v>26</v>
      </c>
    </row>
    <row r="129" spans="1:13" s="53" customFormat="1" ht="14.25" customHeight="1" thickBot="1" x14ac:dyDescent="0.3">
      <c r="A129" s="167">
        <v>1</v>
      </c>
      <c r="B129" s="167">
        <v>2</v>
      </c>
      <c r="C129" s="167">
        <v>3</v>
      </c>
      <c r="D129" s="167">
        <v>4</v>
      </c>
      <c r="E129" s="168">
        <v>5</v>
      </c>
      <c r="F129" s="169">
        <v>6</v>
      </c>
      <c r="G129" s="170" t="s">
        <v>41</v>
      </c>
      <c r="H129" s="171" t="s">
        <v>42</v>
      </c>
      <c r="I129" s="172">
        <v>9</v>
      </c>
      <c r="J129" s="167">
        <v>10</v>
      </c>
      <c r="K129" s="173">
        <v>11</v>
      </c>
      <c r="L129" s="170">
        <v>12</v>
      </c>
      <c r="M129" s="174">
        <v>13</v>
      </c>
    </row>
    <row r="130" spans="1:13" ht="13.5" thickTop="1" x14ac:dyDescent="0.2">
      <c r="A130" s="90" t="s">
        <v>38</v>
      </c>
      <c r="B130" s="108">
        <v>200</v>
      </c>
      <c r="C130" s="41">
        <v>50</v>
      </c>
      <c r="D130" s="109" t="s">
        <v>0</v>
      </c>
      <c r="E130" s="47">
        <v>2.1</v>
      </c>
      <c r="F130" s="47">
        <f>E130*9.5%</f>
        <v>0.19950000000000001</v>
      </c>
      <c r="G130" s="91">
        <f>E130+F130</f>
        <v>2.2995000000000001</v>
      </c>
      <c r="H130" s="48">
        <f>C130*G130</f>
        <v>114.97500000000001</v>
      </c>
      <c r="I130" s="95" t="s">
        <v>70</v>
      </c>
      <c r="J130" s="109" t="s">
        <v>80</v>
      </c>
      <c r="K130" s="175">
        <v>220</v>
      </c>
      <c r="L130" s="104">
        <f>(K130*E130)/B130</f>
        <v>2.31</v>
      </c>
      <c r="M130" s="176"/>
    </row>
    <row r="131" spans="1:13" x14ac:dyDescent="0.2">
      <c r="A131" s="93" t="s">
        <v>39</v>
      </c>
      <c r="B131" s="70">
        <v>1</v>
      </c>
      <c r="C131" s="89">
        <v>80</v>
      </c>
      <c r="D131" s="40" t="s">
        <v>8</v>
      </c>
      <c r="E131" s="118">
        <v>7.8</v>
      </c>
      <c r="F131" s="118">
        <f>E131*9.5%</f>
        <v>0.74099999999999999</v>
      </c>
      <c r="G131" s="22">
        <f>E131+F131</f>
        <v>8.5410000000000004</v>
      </c>
      <c r="H131" s="23">
        <f>G131*C131</f>
        <v>683.28</v>
      </c>
      <c r="I131" s="193" t="s">
        <v>71</v>
      </c>
      <c r="J131" s="89">
        <v>1</v>
      </c>
      <c r="K131" s="194">
        <v>1</v>
      </c>
      <c r="L131" s="104">
        <f>(K131*E131)/B131</f>
        <v>7.8</v>
      </c>
      <c r="M131" s="10" t="s">
        <v>43</v>
      </c>
    </row>
    <row r="132" spans="1:13" x14ac:dyDescent="0.2">
      <c r="A132" s="93" t="s">
        <v>40</v>
      </c>
      <c r="B132" s="110">
        <v>1</v>
      </c>
      <c r="C132" s="40">
        <v>200</v>
      </c>
      <c r="D132" s="40" t="s">
        <v>9</v>
      </c>
      <c r="E132" s="118">
        <v>1.5</v>
      </c>
      <c r="F132" s="47">
        <f>E132*9.5%</f>
        <v>0.14250000000000002</v>
      </c>
      <c r="G132" s="91">
        <f>E132+F132</f>
        <v>1.6425000000000001</v>
      </c>
      <c r="H132" s="48">
        <f>C132*G132</f>
        <v>328.5</v>
      </c>
      <c r="I132" s="195" t="s">
        <v>72</v>
      </c>
      <c r="J132" s="89">
        <v>1</v>
      </c>
      <c r="K132" s="194">
        <v>1</v>
      </c>
      <c r="L132" s="104">
        <f>(K132*E132)/B132</f>
        <v>1.5</v>
      </c>
      <c r="M132" s="10"/>
    </row>
  </sheetData>
  <sheetProtection algorithmName="SHA-512" hashValue="QDqGTNU8VzqRRAsWtdaUZkwt7DnD3ltm4SsKqvAvJYwZYDchuQODO250XlRnBs89QYPtWyok+jsFXI5SpFn1NA==" saltValue="B20VyuIdCF22R16on92rYw==" spinCount="100000" sheet="1" objects="1" scenarios="1" selectLockedCells="1"/>
  <mergeCells count="20">
    <mergeCell ref="A125:C125"/>
    <mergeCell ref="D125:L125"/>
    <mergeCell ref="A122:C122"/>
    <mergeCell ref="D122:L122"/>
    <mergeCell ref="A123:C123"/>
    <mergeCell ref="D123:L123"/>
    <mergeCell ref="A124:C124"/>
    <mergeCell ref="D124:L124"/>
    <mergeCell ref="J106:L106"/>
    <mergeCell ref="A2:B3"/>
    <mergeCell ref="A4:B5"/>
    <mergeCell ref="A6:B6"/>
    <mergeCell ref="A7:B7"/>
    <mergeCell ref="A10:M10"/>
    <mergeCell ref="A12:M12"/>
    <mergeCell ref="A97:D97"/>
    <mergeCell ref="E97:F97"/>
    <mergeCell ref="A99:D99"/>
    <mergeCell ref="E99:F99"/>
    <mergeCell ref="A104:L104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&amp;LVrtec Antona Medveda Kamnik&amp;CJavni razpis - Dobava konvencionalnih in ekoloških živil ter živil iz shem kakovosti - JN 1/2023&amp;RObrazec št. 5: Mleko in mlečni izdelki</oddHeader>
  </headerFooter>
  <rowBreaks count="1" manualBreakCount="1">
    <brk id="112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59"/>
  <sheetViews>
    <sheetView view="pageLayout" zoomScale="80" zoomScaleNormal="100" zoomScalePageLayoutView="80" workbookViewId="0">
      <selection activeCell="K33" sqref="K33"/>
    </sheetView>
  </sheetViews>
  <sheetFormatPr defaultColWidth="9.140625" defaultRowHeight="12.75" x14ac:dyDescent="0.2"/>
  <cols>
    <col min="1" max="1" width="46.140625" style="15" customWidth="1"/>
    <col min="2" max="2" width="9.5703125" style="294" customWidth="1"/>
    <col min="3" max="3" width="9" style="15" customWidth="1"/>
    <col min="4" max="4" width="8.5703125" style="15" customWidth="1"/>
    <col min="5" max="5" width="12.28515625" style="15" customWidth="1"/>
    <col min="6" max="6" width="9.7109375" style="15" customWidth="1"/>
    <col min="7" max="7" width="14.140625" style="15" customWidth="1"/>
    <col min="8" max="8" width="16" style="15" customWidth="1"/>
    <col min="9" max="9" width="26.42578125" style="15" customWidth="1"/>
    <col min="10" max="10" width="16.28515625" style="15" customWidth="1"/>
    <col min="11" max="11" width="14.85546875" style="15" customWidth="1"/>
    <col min="12" max="12" width="13" style="15" customWidth="1"/>
    <col min="13" max="13" width="14.5703125" style="15" customWidth="1"/>
    <col min="14" max="16384" width="9.140625" style="15"/>
  </cols>
  <sheetData>
    <row r="1" spans="1:13" x14ac:dyDescent="0.2">
      <c r="A1" s="386" t="s">
        <v>155</v>
      </c>
      <c r="B1" s="387"/>
      <c r="C1" s="21"/>
    </row>
    <row r="2" spans="1:13" x14ac:dyDescent="0.2">
      <c r="A2" s="542" t="s">
        <v>146</v>
      </c>
      <c r="B2" s="543"/>
      <c r="C2" s="423"/>
    </row>
    <row r="3" spans="1:13" x14ac:dyDescent="0.2">
      <c r="A3" s="544"/>
      <c r="B3" s="545"/>
      <c r="C3" s="21"/>
    </row>
    <row r="4" spans="1:13" x14ac:dyDescent="0.2">
      <c r="A4" s="542" t="s">
        <v>147</v>
      </c>
      <c r="B4" s="543"/>
      <c r="C4" s="423"/>
    </row>
    <row r="5" spans="1:13" x14ac:dyDescent="0.2">
      <c r="A5" s="544"/>
      <c r="B5" s="545"/>
      <c r="C5" s="21"/>
    </row>
    <row r="6" spans="1:13" ht="15" customHeight="1" x14ac:dyDescent="0.2">
      <c r="A6" s="546" t="s">
        <v>148</v>
      </c>
      <c r="B6" s="547"/>
      <c r="C6" s="423"/>
    </row>
    <row r="7" spans="1:13" ht="15" customHeight="1" x14ac:dyDescent="0.2">
      <c r="A7" s="546" t="s">
        <v>149</v>
      </c>
      <c r="B7" s="547"/>
      <c r="C7" s="423"/>
    </row>
    <row r="10" spans="1:13" ht="18" x14ac:dyDescent="0.25">
      <c r="A10" s="560" t="s">
        <v>5</v>
      </c>
      <c r="B10" s="560"/>
      <c r="C10" s="560"/>
      <c r="D10" s="560"/>
      <c r="E10" s="560"/>
      <c r="F10" s="560"/>
      <c r="G10" s="560"/>
      <c r="H10" s="560"/>
      <c r="I10" s="560"/>
      <c r="J10" s="560"/>
      <c r="K10" s="560"/>
      <c r="L10" s="560"/>
      <c r="M10" s="560"/>
    </row>
    <row r="11" spans="1:13" x14ac:dyDescent="0.2">
      <c r="A11" s="158"/>
      <c r="B11" s="158"/>
      <c r="C11" s="158"/>
      <c r="D11" s="158"/>
      <c r="E11" s="158"/>
      <c r="F11" s="158"/>
      <c r="G11" s="158"/>
    </row>
    <row r="12" spans="1:13" ht="18" x14ac:dyDescent="0.25">
      <c r="A12" s="560" t="s">
        <v>559</v>
      </c>
      <c r="B12" s="560"/>
      <c r="C12" s="560"/>
      <c r="D12" s="560"/>
      <c r="E12" s="560"/>
      <c r="F12" s="560"/>
      <c r="G12" s="560"/>
      <c r="H12" s="560"/>
      <c r="I12" s="560"/>
      <c r="J12" s="560"/>
      <c r="K12" s="560"/>
      <c r="L12" s="560"/>
      <c r="M12" s="560"/>
    </row>
    <row r="13" spans="1:13" ht="18" x14ac:dyDescent="0.25">
      <c r="A13" s="157"/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</row>
    <row r="14" spans="1:13" ht="130.5" customHeight="1" x14ac:dyDescent="0.2">
      <c r="A14" s="159" t="s">
        <v>15</v>
      </c>
      <c r="B14" s="160" t="s">
        <v>55</v>
      </c>
      <c r="C14" s="159" t="s">
        <v>16</v>
      </c>
      <c r="D14" s="159" t="s">
        <v>17</v>
      </c>
      <c r="E14" s="161" t="s">
        <v>18</v>
      </c>
      <c r="F14" s="162" t="s">
        <v>24</v>
      </c>
      <c r="G14" s="163" t="s">
        <v>75</v>
      </c>
      <c r="H14" s="164" t="s">
        <v>20</v>
      </c>
      <c r="I14" s="165" t="s">
        <v>36</v>
      </c>
      <c r="J14" s="159" t="s">
        <v>77</v>
      </c>
      <c r="K14" s="161" t="s">
        <v>76</v>
      </c>
      <c r="L14" s="163" t="s">
        <v>25</v>
      </c>
      <c r="M14" s="166" t="s">
        <v>26</v>
      </c>
    </row>
    <row r="15" spans="1:13" s="53" customFormat="1" ht="14.25" customHeight="1" thickBot="1" x14ac:dyDescent="0.3">
      <c r="A15" s="167">
        <v>1</v>
      </c>
      <c r="B15" s="167">
        <v>2</v>
      </c>
      <c r="C15" s="167">
        <v>3</v>
      </c>
      <c r="D15" s="167">
        <v>4</v>
      </c>
      <c r="E15" s="168">
        <v>5</v>
      </c>
      <c r="F15" s="169">
        <v>6</v>
      </c>
      <c r="G15" s="170" t="s">
        <v>41</v>
      </c>
      <c r="H15" s="171" t="s">
        <v>42</v>
      </c>
      <c r="I15" s="172">
        <v>9</v>
      </c>
      <c r="J15" s="167">
        <v>10</v>
      </c>
      <c r="K15" s="173">
        <v>11</v>
      </c>
      <c r="L15" s="170">
        <v>12</v>
      </c>
      <c r="M15" s="174">
        <v>13</v>
      </c>
    </row>
    <row r="16" spans="1:13" ht="62.25" customHeight="1" thickTop="1" x14ac:dyDescent="0.2">
      <c r="A16" s="57" t="s">
        <v>698</v>
      </c>
      <c r="B16" s="109">
        <v>150</v>
      </c>
      <c r="C16" s="246">
        <v>200</v>
      </c>
      <c r="D16" s="176" t="s">
        <v>0</v>
      </c>
      <c r="E16" s="38"/>
      <c r="F16" s="91">
        <f>E16*9.5%</f>
        <v>0</v>
      </c>
      <c r="G16" s="231">
        <f>E16+F16</f>
        <v>0</v>
      </c>
      <c r="H16" s="232">
        <f>G16*C16</f>
        <v>0</v>
      </c>
      <c r="I16" s="279"/>
      <c r="J16" s="41" t="s">
        <v>90</v>
      </c>
      <c r="K16" s="154"/>
      <c r="L16" s="7">
        <f>(K16*E16)/B16</f>
        <v>0</v>
      </c>
      <c r="M16" s="279"/>
    </row>
    <row r="17" spans="1:13" ht="85.5" customHeight="1" thickBot="1" x14ac:dyDescent="0.25">
      <c r="A17" s="5" t="s">
        <v>699</v>
      </c>
      <c r="B17" s="177">
        <v>150</v>
      </c>
      <c r="C17" s="245">
        <v>4000</v>
      </c>
      <c r="D17" s="208" t="s">
        <v>0</v>
      </c>
      <c r="E17" s="39"/>
      <c r="F17" s="91">
        <f>E17*9.5%</f>
        <v>0</v>
      </c>
      <c r="G17" s="231">
        <f>E17+F17</f>
        <v>0</v>
      </c>
      <c r="H17" s="232">
        <f>G17*C17</f>
        <v>0</v>
      </c>
      <c r="I17" s="299"/>
      <c r="J17" s="41" t="s">
        <v>90</v>
      </c>
      <c r="K17" s="156"/>
      <c r="L17" s="7">
        <f>(K17*E17)/B17</f>
        <v>0</v>
      </c>
      <c r="M17" s="299"/>
    </row>
    <row r="18" spans="1:13" ht="27.75" customHeight="1" thickTop="1" x14ac:dyDescent="0.2">
      <c r="A18" s="564" t="s">
        <v>758</v>
      </c>
      <c r="B18" s="564"/>
      <c r="C18" s="564"/>
      <c r="D18" s="556"/>
      <c r="E18" s="79"/>
      <c r="F18" s="60"/>
      <c r="G18" s="114"/>
      <c r="H18" s="112">
        <f>SUM(H16:H17)</f>
        <v>0</v>
      </c>
      <c r="I18" s="238"/>
      <c r="J18" s="238"/>
      <c r="K18" s="238"/>
      <c r="L18" s="238"/>
      <c r="M18" s="239"/>
    </row>
    <row r="21" spans="1:13" ht="13.5" thickBot="1" x14ac:dyDescent="0.25"/>
    <row r="22" spans="1:13" ht="27.75" customHeight="1" thickBot="1" x14ac:dyDescent="0.3">
      <c r="A22" s="558" t="s">
        <v>10</v>
      </c>
      <c r="B22" s="558"/>
      <c r="C22" s="558"/>
      <c r="D22" s="558"/>
      <c r="E22" s="561">
        <f>H18-(E24*0.086758)</f>
        <v>0</v>
      </c>
      <c r="F22" s="565"/>
      <c r="G22" s="15" t="s">
        <v>6</v>
      </c>
    </row>
    <row r="23" spans="1:13" ht="16.5" thickBot="1" x14ac:dyDescent="0.3">
      <c r="B23" s="15"/>
      <c r="D23" s="17"/>
      <c r="E23" s="100"/>
      <c r="F23" s="100"/>
    </row>
    <row r="24" spans="1:13" ht="27" customHeight="1" thickBot="1" x14ac:dyDescent="0.3">
      <c r="A24" s="559" t="s">
        <v>11</v>
      </c>
      <c r="B24" s="559"/>
      <c r="C24" s="559"/>
      <c r="D24" s="559"/>
      <c r="E24" s="561">
        <f>H18</f>
        <v>0</v>
      </c>
      <c r="F24" s="565"/>
      <c r="G24" s="15" t="s">
        <v>6</v>
      </c>
    </row>
    <row r="25" spans="1:13" x14ac:dyDescent="0.2">
      <c r="A25" s="152"/>
      <c r="B25" s="152"/>
      <c r="C25" s="152"/>
      <c r="D25" s="152"/>
      <c r="E25" s="298"/>
      <c r="F25" s="298"/>
    </row>
    <row r="26" spans="1:13" x14ac:dyDescent="0.2">
      <c r="A26" s="152"/>
      <c r="B26" s="152"/>
      <c r="C26" s="152"/>
      <c r="D26" s="152"/>
      <c r="E26" s="298"/>
      <c r="F26" s="298"/>
    </row>
    <row r="29" spans="1:13" s="183" customFormat="1" ht="15" customHeight="1" x14ac:dyDescent="0.2">
      <c r="A29" s="566" t="s">
        <v>3</v>
      </c>
      <c r="B29" s="566"/>
      <c r="C29" s="566"/>
      <c r="D29" s="566"/>
      <c r="E29" s="566"/>
      <c r="F29" s="566"/>
      <c r="G29" s="566"/>
      <c r="H29" s="566"/>
      <c r="I29" s="566"/>
      <c r="J29" s="566"/>
      <c r="K29" s="566"/>
      <c r="L29" s="566"/>
      <c r="M29" s="21"/>
    </row>
    <row r="30" spans="1:13" s="183" customFormat="1" x14ac:dyDescent="0.2">
      <c r="A30" s="216"/>
      <c r="B30" s="217"/>
      <c r="C30" s="216"/>
      <c r="D30" s="216"/>
      <c r="E30" s="216"/>
      <c r="F30" s="216"/>
      <c r="G30" s="216"/>
      <c r="H30" s="216"/>
      <c r="I30" s="216"/>
      <c r="J30" s="105"/>
      <c r="K30" s="21"/>
      <c r="L30" s="21"/>
      <c r="M30" s="21"/>
    </row>
    <row r="31" spans="1:13" ht="21.75" customHeight="1" x14ac:dyDescent="0.2">
      <c r="A31" s="18" t="s">
        <v>1</v>
      </c>
      <c r="B31" s="148"/>
      <c r="C31" s="18"/>
      <c r="D31" s="18"/>
      <c r="E31" s="19"/>
      <c r="F31" s="19"/>
      <c r="G31" s="18"/>
      <c r="H31" s="18"/>
      <c r="I31" s="18"/>
      <c r="J31" s="552" t="s">
        <v>4</v>
      </c>
      <c r="K31" s="552"/>
      <c r="L31" s="552"/>
      <c r="M31" s="18"/>
    </row>
    <row r="32" spans="1:13" x14ac:dyDescent="0.2">
      <c r="A32" s="18"/>
      <c r="B32" s="148"/>
      <c r="C32" s="18"/>
      <c r="D32" s="18"/>
      <c r="E32" s="19"/>
      <c r="F32" s="19"/>
      <c r="G32" s="18"/>
      <c r="H32" s="18"/>
      <c r="I32" s="18"/>
      <c r="J32" s="20"/>
      <c r="K32" s="18"/>
      <c r="L32" s="18"/>
      <c r="M32" s="20"/>
    </row>
    <row r="33" spans="1:14" ht="19.5" customHeight="1" x14ac:dyDescent="0.2">
      <c r="A33" s="18" t="s">
        <v>2</v>
      </c>
      <c r="B33" s="148"/>
      <c r="C33" s="18"/>
      <c r="D33" s="18"/>
      <c r="E33" s="19"/>
      <c r="F33" s="19"/>
      <c r="G33" s="18"/>
      <c r="H33" s="18"/>
      <c r="I33" s="21"/>
      <c r="J33" s="198"/>
      <c r="K33" s="106"/>
      <c r="L33" s="106"/>
      <c r="M33" s="105"/>
      <c r="N33" s="183"/>
    </row>
    <row r="34" spans="1:14" x14ac:dyDescent="0.2">
      <c r="A34" s="18"/>
      <c r="B34" s="50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</row>
    <row r="40" spans="1:14" s="25" customFormat="1" x14ac:dyDescent="0.2">
      <c r="A40" s="15" t="s">
        <v>29</v>
      </c>
      <c r="B40" s="191"/>
      <c r="C40" s="15"/>
      <c r="D40" s="15"/>
      <c r="E40" s="15"/>
      <c r="F40" s="17"/>
      <c r="G40" s="17"/>
      <c r="H40" s="17"/>
      <c r="I40" s="17"/>
      <c r="J40" s="17"/>
      <c r="K40" s="24"/>
    </row>
    <row r="41" spans="1:14" s="25" customFormat="1" ht="15.75" customHeight="1" x14ac:dyDescent="0.2">
      <c r="A41" s="152" t="s">
        <v>30</v>
      </c>
      <c r="B41" s="191"/>
      <c r="C41" s="15"/>
      <c r="D41" s="15"/>
      <c r="E41" s="15"/>
      <c r="F41" s="17"/>
      <c r="G41" s="17"/>
      <c r="H41" s="17"/>
      <c r="I41" s="17"/>
      <c r="J41" s="17"/>
      <c r="K41" s="24"/>
    </row>
    <row r="42" spans="1:14" s="25" customFormat="1" ht="4.5" customHeight="1" x14ac:dyDescent="0.2">
      <c r="A42" s="152"/>
      <c r="B42" s="191"/>
      <c r="C42" s="15"/>
      <c r="D42" s="15"/>
      <c r="E42" s="15"/>
      <c r="F42" s="17"/>
      <c r="G42" s="17"/>
      <c r="H42" s="17"/>
      <c r="I42" s="17"/>
      <c r="J42" s="17"/>
      <c r="K42" s="24"/>
    </row>
    <row r="43" spans="1:14" s="25" customFormat="1" ht="15.75" customHeight="1" x14ac:dyDescent="0.2">
      <c r="A43" s="152" t="s">
        <v>30</v>
      </c>
      <c r="B43" s="191"/>
      <c r="C43" s="15"/>
      <c r="D43" s="15"/>
      <c r="E43" s="15"/>
      <c r="F43" s="17"/>
      <c r="G43" s="17"/>
      <c r="H43" s="17"/>
      <c r="I43" s="17"/>
      <c r="J43" s="17"/>
      <c r="K43" s="24"/>
    </row>
    <row r="44" spans="1:14" s="25" customFormat="1" ht="21" customHeight="1" x14ac:dyDescent="0.2">
      <c r="A44" s="27" t="s">
        <v>31</v>
      </c>
      <c r="B44" s="73"/>
      <c r="C44" s="15"/>
      <c r="D44" s="15"/>
      <c r="E44" s="15"/>
      <c r="F44" s="17"/>
      <c r="G44" s="17"/>
      <c r="H44" s="17"/>
      <c r="I44" s="17"/>
      <c r="J44" s="17"/>
      <c r="K44" s="24"/>
    </row>
    <row r="45" spans="1:14" s="25" customFormat="1" ht="19.5" customHeight="1" x14ac:dyDescent="0.2">
      <c r="A45" s="153" t="s">
        <v>32</v>
      </c>
      <c r="B45" s="74"/>
      <c r="C45" s="15"/>
      <c r="D45" s="15"/>
      <c r="E45" s="15"/>
      <c r="F45" s="17"/>
      <c r="G45" s="17"/>
      <c r="H45" s="17"/>
      <c r="I45" s="17"/>
      <c r="J45" s="17"/>
      <c r="K45" s="24"/>
    </row>
    <row r="46" spans="1:14" s="25" customFormat="1" ht="19.5" customHeight="1" x14ac:dyDescent="0.2">
      <c r="A46" s="153"/>
      <c r="B46" s="74"/>
      <c r="C46" s="15"/>
      <c r="D46" s="15"/>
      <c r="E46" s="15"/>
      <c r="F46" s="17"/>
      <c r="G46" s="17"/>
      <c r="H46" s="17"/>
      <c r="I46" s="17"/>
      <c r="J46" s="17"/>
      <c r="K46" s="24"/>
    </row>
    <row r="47" spans="1:14" s="25" customFormat="1" ht="19.5" customHeight="1" x14ac:dyDescent="0.2">
      <c r="A47" s="153"/>
      <c r="B47" s="74"/>
      <c r="C47" s="15"/>
      <c r="D47" s="15"/>
      <c r="E47" s="15"/>
      <c r="F47" s="17"/>
      <c r="G47" s="17"/>
      <c r="H47" s="17"/>
      <c r="I47" s="17"/>
      <c r="J47" s="17"/>
      <c r="K47" s="24"/>
    </row>
    <row r="48" spans="1:14" s="26" customFormat="1" ht="15.75" x14ac:dyDescent="0.25">
      <c r="A48" s="28" t="s">
        <v>33</v>
      </c>
      <c r="B48" s="75"/>
      <c r="C48" s="29"/>
      <c r="D48" s="29"/>
      <c r="E48" s="29"/>
      <c r="F48" s="29"/>
      <c r="G48" s="29"/>
      <c r="H48" s="30"/>
      <c r="I48" s="30"/>
      <c r="J48" s="31"/>
    </row>
    <row r="49" spans="1:13" s="26" customFormat="1" ht="43.5" customHeight="1" x14ac:dyDescent="0.25">
      <c r="A49" s="554" t="s">
        <v>66</v>
      </c>
      <c r="B49" s="554"/>
      <c r="C49" s="554"/>
      <c r="D49" s="553" t="s">
        <v>35</v>
      </c>
      <c r="E49" s="553"/>
      <c r="F49" s="553"/>
      <c r="G49" s="553"/>
      <c r="H49" s="553"/>
      <c r="I49" s="553"/>
      <c r="J49" s="553"/>
      <c r="K49" s="553"/>
      <c r="L49" s="553"/>
    </row>
    <row r="50" spans="1:13" s="26" customFormat="1" ht="28.5" customHeight="1" x14ac:dyDescent="0.25">
      <c r="A50" s="555" t="s">
        <v>67</v>
      </c>
      <c r="B50" s="555"/>
      <c r="C50" s="555"/>
      <c r="D50" s="554" t="s">
        <v>37</v>
      </c>
      <c r="E50" s="554"/>
      <c r="F50" s="554"/>
      <c r="G50" s="554"/>
      <c r="H50" s="554"/>
      <c r="I50" s="554"/>
      <c r="J50" s="554"/>
      <c r="K50" s="554"/>
      <c r="L50" s="554"/>
    </row>
    <row r="51" spans="1:13" s="26" customFormat="1" ht="51.75" customHeight="1" x14ac:dyDescent="0.25">
      <c r="A51" s="555" t="s">
        <v>78</v>
      </c>
      <c r="B51" s="555"/>
      <c r="C51" s="555"/>
      <c r="D51" s="555" t="s">
        <v>145</v>
      </c>
      <c r="E51" s="555"/>
      <c r="F51" s="555"/>
      <c r="G51" s="555"/>
      <c r="H51" s="555"/>
      <c r="I51" s="555"/>
      <c r="J51" s="555"/>
      <c r="K51" s="555"/>
      <c r="L51" s="555"/>
    </row>
    <row r="52" spans="1:13" s="26" customFormat="1" ht="27" customHeight="1" x14ac:dyDescent="0.25">
      <c r="A52" s="555" t="s">
        <v>79</v>
      </c>
      <c r="B52" s="555"/>
      <c r="C52" s="555"/>
      <c r="D52" s="549" t="s">
        <v>69</v>
      </c>
      <c r="E52" s="550"/>
      <c r="F52" s="550"/>
      <c r="G52" s="550"/>
      <c r="H52" s="550"/>
      <c r="I52" s="550"/>
      <c r="J52" s="550"/>
      <c r="K52" s="550"/>
      <c r="L52" s="551"/>
    </row>
    <row r="53" spans="1:13" s="26" customFormat="1" ht="14.25" customHeight="1" x14ac:dyDescent="0.25">
      <c r="A53" s="32"/>
      <c r="B53" s="76"/>
      <c r="C53" s="32"/>
      <c r="D53" s="32"/>
      <c r="E53" s="32"/>
      <c r="F53" s="32"/>
      <c r="G53" s="32"/>
      <c r="H53" s="32"/>
      <c r="I53" s="32"/>
      <c r="J53" s="32"/>
    </row>
    <row r="54" spans="1:13" s="26" customFormat="1" ht="14.25" customHeight="1" x14ac:dyDescent="0.25">
      <c r="A54" s="33" t="s">
        <v>34</v>
      </c>
      <c r="B54" s="77"/>
      <c r="C54" s="34"/>
      <c r="D54" s="34"/>
      <c r="E54" s="34"/>
      <c r="F54" s="34"/>
      <c r="G54" s="34"/>
      <c r="H54" s="35"/>
      <c r="I54" s="35"/>
      <c r="J54" s="36"/>
    </row>
    <row r="55" spans="1:13" ht="130.5" customHeight="1" x14ac:dyDescent="0.2">
      <c r="A55" s="159" t="s">
        <v>15</v>
      </c>
      <c r="B55" s="160" t="s">
        <v>55</v>
      </c>
      <c r="C55" s="159" t="s">
        <v>16</v>
      </c>
      <c r="D55" s="159" t="s">
        <v>17</v>
      </c>
      <c r="E55" s="161" t="s">
        <v>18</v>
      </c>
      <c r="F55" s="162" t="s">
        <v>24</v>
      </c>
      <c r="G55" s="163" t="s">
        <v>75</v>
      </c>
      <c r="H55" s="164" t="s">
        <v>20</v>
      </c>
      <c r="I55" s="165" t="s">
        <v>36</v>
      </c>
      <c r="J55" s="159" t="s">
        <v>77</v>
      </c>
      <c r="K55" s="161" t="s">
        <v>76</v>
      </c>
      <c r="L55" s="163" t="s">
        <v>25</v>
      </c>
      <c r="M55" s="166" t="s">
        <v>26</v>
      </c>
    </row>
    <row r="56" spans="1:13" s="53" customFormat="1" ht="14.25" customHeight="1" thickBot="1" x14ac:dyDescent="0.3">
      <c r="A56" s="167">
        <v>1</v>
      </c>
      <c r="B56" s="167">
        <v>2</v>
      </c>
      <c r="C56" s="167">
        <v>3</v>
      </c>
      <c r="D56" s="167">
        <v>4</v>
      </c>
      <c r="E56" s="168">
        <v>5</v>
      </c>
      <c r="F56" s="169">
        <v>6</v>
      </c>
      <c r="G56" s="170" t="s">
        <v>41</v>
      </c>
      <c r="H56" s="171" t="s">
        <v>42</v>
      </c>
      <c r="I56" s="172">
        <v>9</v>
      </c>
      <c r="J56" s="167">
        <v>10</v>
      </c>
      <c r="K56" s="173">
        <v>11</v>
      </c>
      <c r="L56" s="170">
        <v>12</v>
      </c>
      <c r="M56" s="174">
        <v>13</v>
      </c>
    </row>
    <row r="57" spans="1:13" ht="13.5" thickTop="1" x14ac:dyDescent="0.2">
      <c r="A57" s="90" t="s">
        <v>38</v>
      </c>
      <c r="B57" s="108">
        <v>200</v>
      </c>
      <c r="C57" s="41">
        <v>50</v>
      </c>
      <c r="D57" s="109" t="s">
        <v>0</v>
      </c>
      <c r="E57" s="47">
        <v>2.1</v>
      </c>
      <c r="F57" s="47">
        <f>E57*9.5%</f>
        <v>0.19950000000000001</v>
      </c>
      <c r="G57" s="91">
        <f>E57+F57</f>
        <v>2.2995000000000001</v>
      </c>
      <c r="H57" s="48">
        <f>C57*G57</f>
        <v>114.97500000000001</v>
      </c>
      <c r="I57" s="95" t="s">
        <v>70</v>
      </c>
      <c r="J57" s="109" t="s">
        <v>80</v>
      </c>
      <c r="K57" s="175">
        <v>220</v>
      </c>
      <c r="L57" s="104">
        <f>(K57*E57)/B57</f>
        <v>2.31</v>
      </c>
      <c r="M57" s="176"/>
    </row>
    <row r="58" spans="1:13" x14ac:dyDescent="0.2">
      <c r="A58" s="93" t="s">
        <v>39</v>
      </c>
      <c r="B58" s="70">
        <v>1</v>
      </c>
      <c r="C58" s="89">
        <v>80</v>
      </c>
      <c r="D58" s="40" t="s">
        <v>8</v>
      </c>
      <c r="E58" s="118">
        <v>7.8</v>
      </c>
      <c r="F58" s="118">
        <f>E58*9.5%</f>
        <v>0.74099999999999999</v>
      </c>
      <c r="G58" s="22">
        <f>E58+F58</f>
        <v>8.5410000000000004</v>
      </c>
      <c r="H58" s="23">
        <f>G58*C58</f>
        <v>683.28</v>
      </c>
      <c r="I58" s="193" t="s">
        <v>71</v>
      </c>
      <c r="J58" s="89">
        <v>1</v>
      </c>
      <c r="K58" s="194">
        <v>1</v>
      </c>
      <c r="L58" s="104">
        <f>(K58*E58)/B58</f>
        <v>7.8</v>
      </c>
      <c r="M58" s="10" t="s">
        <v>43</v>
      </c>
    </row>
    <row r="59" spans="1:13" x14ac:dyDescent="0.2">
      <c r="A59" s="93" t="s">
        <v>40</v>
      </c>
      <c r="B59" s="110">
        <v>1</v>
      </c>
      <c r="C59" s="40">
        <v>200</v>
      </c>
      <c r="D59" s="40" t="s">
        <v>9</v>
      </c>
      <c r="E59" s="118">
        <v>1.5</v>
      </c>
      <c r="F59" s="47">
        <f>E59*9.5%</f>
        <v>0.14250000000000002</v>
      </c>
      <c r="G59" s="91">
        <f>E59+F59</f>
        <v>1.6425000000000001</v>
      </c>
      <c r="H59" s="48">
        <f>C59*G59</f>
        <v>328.5</v>
      </c>
      <c r="I59" s="195" t="s">
        <v>72</v>
      </c>
      <c r="J59" s="89">
        <v>1</v>
      </c>
      <c r="K59" s="194">
        <v>1</v>
      </c>
      <c r="L59" s="104">
        <f>(K59*E59)/B59</f>
        <v>1.5</v>
      </c>
      <c r="M59" s="10"/>
    </row>
  </sheetData>
  <sheetProtection algorithmName="SHA-512" hashValue="Ar9bAh6k3uw27y52vtbwv/rNoIP5MBoqI1itTXBJQicruWLN3PfEcx+WnGwadU6eAhhzucOyHv1a1tbKaQtrUg==" saltValue="gUQtQzTmogehwAUgi7mz/Q==" spinCount="100000" sheet="1" selectLockedCells="1"/>
  <mergeCells count="21">
    <mergeCell ref="A51:C51"/>
    <mergeCell ref="D51:L51"/>
    <mergeCell ref="A52:C52"/>
    <mergeCell ref="D52:L52"/>
    <mergeCell ref="A29:L29"/>
    <mergeCell ref="J31:L31"/>
    <mergeCell ref="A49:C49"/>
    <mergeCell ref="D49:L49"/>
    <mergeCell ref="A50:C50"/>
    <mergeCell ref="D50:L50"/>
    <mergeCell ref="A18:D18"/>
    <mergeCell ref="A22:D22"/>
    <mergeCell ref="E22:F22"/>
    <mergeCell ref="A24:D24"/>
    <mergeCell ref="E24:F24"/>
    <mergeCell ref="A10:M10"/>
    <mergeCell ref="A12:M12"/>
    <mergeCell ref="A2:B3"/>
    <mergeCell ref="A4:B5"/>
    <mergeCell ref="A6:B6"/>
    <mergeCell ref="A7:B7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&amp;L&amp;"Arial,Navadno"&amp;10Vrtec Antona Medveda Kamnik&amp;C&amp;"Arial,Navadno"&amp;10Javni razpis - Dobava konvencionalnih in ekoloških živil ter živil iz shem kakovosti - JN 1/2023&amp;R&amp;"Arial,Navadno"&amp;10Obrazec št. 6: Kefir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98"/>
  <sheetViews>
    <sheetView view="pageLayout" zoomScale="80" zoomScaleNormal="100" zoomScalePageLayoutView="80" workbookViewId="0">
      <selection activeCell="K70" sqref="K70"/>
    </sheetView>
  </sheetViews>
  <sheetFormatPr defaultColWidth="9.140625" defaultRowHeight="12.75" x14ac:dyDescent="0.2"/>
  <cols>
    <col min="1" max="1" width="49" style="15" customWidth="1"/>
    <col min="2" max="2" width="9.7109375" style="294" customWidth="1"/>
    <col min="3" max="3" width="8.42578125" style="15" customWidth="1"/>
    <col min="4" max="4" width="8" style="15" customWidth="1"/>
    <col min="5" max="5" width="12.28515625" style="15" customWidth="1"/>
    <col min="6" max="6" width="9.140625" style="16" customWidth="1"/>
    <col min="7" max="7" width="13" style="15" customWidth="1"/>
    <col min="8" max="8" width="15.7109375" style="15" customWidth="1"/>
    <col min="9" max="9" width="28.5703125" style="15" customWidth="1"/>
    <col min="10" max="10" width="15.7109375" style="15" customWidth="1"/>
    <col min="11" max="11" width="14.42578125" style="15" customWidth="1"/>
    <col min="12" max="12" width="13" style="15" customWidth="1"/>
    <col min="13" max="13" width="16" style="15" customWidth="1"/>
    <col min="14" max="16384" width="9.140625" style="15"/>
  </cols>
  <sheetData>
    <row r="1" spans="1:13" x14ac:dyDescent="0.2">
      <c r="A1" s="386" t="s">
        <v>155</v>
      </c>
      <c r="B1" s="387"/>
      <c r="C1" s="21"/>
    </row>
    <row r="2" spans="1:13" x14ac:dyDescent="0.2">
      <c r="A2" s="542" t="s">
        <v>146</v>
      </c>
      <c r="B2" s="543"/>
      <c r="C2" s="423"/>
    </row>
    <row r="3" spans="1:13" x14ac:dyDescent="0.2">
      <c r="A3" s="544"/>
      <c r="B3" s="545"/>
      <c r="C3" s="21"/>
    </row>
    <row r="4" spans="1:13" x14ac:dyDescent="0.2">
      <c r="A4" s="542" t="s">
        <v>147</v>
      </c>
      <c r="B4" s="543"/>
      <c r="C4" s="423"/>
    </row>
    <row r="5" spans="1:13" x14ac:dyDescent="0.2">
      <c r="A5" s="544"/>
      <c r="B5" s="545"/>
      <c r="C5" s="21"/>
    </row>
    <row r="6" spans="1:13" ht="15" customHeight="1" x14ac:dyDescent="0.2">
      <c r="A6" s="546" t="s">
        <v>148</v>
      </c>
      <c r="B6" s="547"/>
      <c r="C6" s="423"/>
    </row>
    <row r="7" spans="1:13" ht="15" customHeight="1" x14ac:dyDescent="0.2">
      <c r="A7" s="546" t="s">
        <v>149</v>
      </c>
      <c r="B7" s="547"/>
      <c r="C7" s="423"/>
    </row>
    <row r="10" spans="1:13" ht="18" x14ac:dyDescent="0.25">
      <c r="A10" s="560" t="s">
        <v>5</v>
      </c>
      <c r="B10" s="560"/>
      <c r="C10" s="560"/>
      <c r="D10" s="560"/>
      <c r="E10" s="560"/>
      <c r="F10" s="560"/>
      <c r="G10" s="560"/>
      <c r="H10" s="560"/>
      <c r="I10" s="560"/>
      <c r="J10" s="560"/>
      <c r="K10" s="560"/>
      <c r="L10" s="560"/>
      <c r="M10" s="560"/>
    </row>
    <row r="11" spans="1:13" ht="12" customHeight="1" x14ac:dyDescent="0.2">
      <c r="A11" s="158"/>
      <c r="B11" s="305"/>
      <c r="C11" s="158"/>
      <c r="D11" s="158"/>
      <c r="E11" s="158"/>
      <c r="F11" s="158"/>
      <c r="G11" s="158"/>
      <c r="H11" s="228"/>
      <c r="I11" s="229"/>
      <c r="J11" s="229"/>
      <c r="K11" s="229"/>
      <c r="L11" s="229"/>
    </row>
    <row r="12" spans="1:13" ht="18" x14ac:dyDescent="0.25">
      <c r="A12" s="567" t="s">
        <v>580</v>
      </c>
      <c r="B12" s="567"/>
      <c r="C12" s="567"/>
      <c r="D12" s="567"/>
      <c r="E12" s="567"/>
      <c r="F12" s="567"/>
      <c r="G12" s="567"/>
      <c r="H12" s="567"/>
      <c r="I12" s="567"/>
      <c r="J12" s="567"/>
      <c r="K12" s="567"/>
      <c r="L12" s="567"/>
      <c r="M12" s="567"/>
    </row>
    <row r="13" spans="1:13" ht="18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</row>
    <row r="14" spans="1:13" ht="130.5" customHeight="1" x14ac:dyDescent="0.2">
      <c r="A14" s="159" t="s">
        <v>15</v>
      </c>
      <c r="B14" s="160" t="s">
        <v>55</v>
      </c>
      <c r="C14" s="159" t="s">
        <v>16</v>
      </c>
      <c r="D14" s="159" t="s">
        <v>17</v>
      </c>
      <c r="E14" s="161" t="s">
        <v>18</v>
      </c>
      <c r="F14" s="162" t="s">
        <v>24</v>
      </c>
      <c r="G14" s="163" t="s">
        <v>75</v>
      </c>
      <c r="H14" s="164" t="s">
        <v>20</v>
      </c>
      <c r="I14" s="165" t="s">
        <v>36</v>
      </c>
      <c r="J14" s="159" t="s">
        <v>77</v>
      </c>
      <c r="K14" s="161" t="s">
        <v>76</v>
      </c>
      <c r="L14" s="163" t="s">
        <v>25</v>
      </c>
      <c r="M14" s="166" t="s">
        <v>26</v>
      </c>
    </row>
    <row r="15" spans="1:13" s="53" customFormat="1" ht="14.25" customHeight="1" thickBot="1" x14ac:dyDescent="0.3">
      <c r="A15" s="167">
        <v>1</v>
      </c>
      <c r="B15" s="167">
        <v>2</v>
      </c>
      <c r="C15" s="167">
        <v>3</v>
      </c>
      <c r="D15" s="167">
        <v>4</v>
      </c>
      <c r="E15" s="168">
        <v>5</v>
      </c>
      <c r="F15" s="169">
        <v>6</v>
      </c>
      <c r="G15" s="170" t="s">
        <v>41</v>
      </c>
      <c r="H15" s="171" t="s">
        <v>42</v>
      </c>
      <c r="I15" s="172">
        <v>9</v>
      </c>
      <c r="J15" s="167">
        <v>10</v>
      </c>
      <c r="K15" s="173">
        <v>11</v>
      </c>
      <c r="L15" s="170">
        <v>12</v>
      </c>
      <c r="M15" s="174">
        <v>13</v>
      </c>
    </row>
    <row r="16" spans="1:13" ht="30.75" customHeight="1" thickTop="1" x14ac:dyDescent="0.2">
      <c r="A16" s="1" t="s">
        <v>209</v>
      </c>
      <c r="B16" s="109">
        <v>1</v>
      </c>
      <c r="C16" s="92">
        <v>550</v>
      </c>
      <c r="D16" s="176" t="s">
        <v>0</v>
      </c>
      <c r="E16" s="38"/>
      <c r="F16" s="91">
        <f>E16*9.5%</f>
        <v>0</v>
      </c>
      <c r="G16" s="231">
        <f>E16+F16</f>
        <v>0</v>
      </c>
      <c r="H16" s="232">
        <f>G16*C16</f>
        <v>0</v>
      </c>
      <c r="I16" s="120"/>
      <c r="J16" s="41" t="s">
        <v>116</v>
      </c>
      <c r="K16" s="154"/>
      <c r="L16" s="7">
        <f>(K16*E16)/B16</f>
        <v>0</v>
      </c>
      <c r="M16" s="279"/>
    </row>
    <row r="17" spans="1:13" ht="30.75" customHeight="1" x14ac:dyDescent="0.2">
      <c r="A17" s="2" t="s">
        <v>211</v>
      </c>
      <c r="B17" s="233">
        <v>1</v>
      </c>
      <c r="C17" s="234">
        <v>100</v>
      </c>
      <c r="D17" s="10" t="s">
        <v>0</v>
      </c>
      <c r="E17" s="103"/>
      <c r="F17" s="91">
        <f t="shared" ref="F17:F41" si="0">E17*9.5%</f>
        <v>0</v>
      </c>
      <c r="G17" s="231">
        <f t="shared" ref="G17:G41" si="1">E17+F17</f>
        <v>0</v>
      </c>
      <c r="H17" s="232">
        <f t="shared" ref="H17:H41" si="2">G17*C17</f>
        <v>0</v>
      </c>
      <c r="I17" s="121"/>
      <c r="J17" s="41" t="s">
        <v>116</v>
      </c>
      <c r="K17" s="155"/>
      <c r="L17" s="7">
        <f t="shared" ref="L17:L41" si="3">(K17*E17)/B17</f>
        <v>0</v>
      </c>
      <c r="M17" s="280"/>
    </row>
    <row r="18" spans="1:13" ht="30.75" customHeight="1" x14ac:dyDescent="0.2">
      <c r="A18" s="2" t="s">
        <v>210</v>
      </c>
      <c r="B18" s="233">
        <v>1</v>
      </c>
      <c r="C18" s="234">
        <v>1500</v>
      </c>
      <c r="D18" s="10" t="s">
        <v>0</v>
      </c>
      <c r="E18" s="103"/>
      <c r="F18" s="91">
        <f t="shared" si="0"/>
        <v>0</v>
      </c>
      <c r="G18" s="231">
        <f t="shared" si="1"/>
        <v>0</v>
      </c>
      <c r="H18" s="232">
        <f t="shared" si="2"/>
        <v>0</v>
      </c>
      <c r="I18" s="121"/>
      <c r="J18" s="41" t="s">
        <v>116</v>
      </c>
      <c r="K18" s="155"/>
      <c r="L18" s="7">
        <f t="shared" si="3"/>
        <v>0</v>
      </c>
      <c r="M18" s="280"/>
    </row>
    <row r="19" spans="1:13" ht="30.75" customHeight="1" x14ac:dyDescent="0.2">
      <c r="A19" s="2" t="s">
        <v>581</v>
      </c>
      <c r="B19" s="89">
        <v>1</v>
      </c>
      <c r="C19" s="250">
        <v>1100</v>
      </c>
      <c r="D19" s="10" t="s">
        <v>0</v>
      </c>
      <c r="E19" s="37"/>
      <c r="F19" s="91">
        <f t="shared" si="0"/>
        <v>0</v>
      </c>
      <c r="G19" s="231">
        <f t="shared" si="1"/>
        <v>0</v>
      </c>
      <c r="H19" s="232">
        <f t="shared" si="2"/>
        <v>0</v>
      </c>
      <c r="I19" s="121"/>
      <c r="J19" s="41" t="s">
        <v>116</v>
      </c>
      <c r="K19" s="155"/>
      <c r="L19" s="7">
        <f t="shared" si="3"/>
        <v>0</v>
      </c>
      <c r="M19" s="280"/>
    </row>
    <row r="20" spans="1:13" ht="30.75" customHeight="1" x14ac:dyDescent="0.2">
      <c r="A20" s="2" t="s">
        <v>390</v>
      </c>
      <c r="B20" s="89">
        <v>750</v>
      </c>
      <c r="C20" s="250">
        <v>500</v>
      </c>
      <c r="D20" s="10" t="s">
        <v>0</v>
      </c>
      <c r="E20" s="37"/>
      <c r="F20" s="91">
        <f t="shared" si="0"/>
        <v>0</v>
      </c>
      <c r="G20" s="231">
        <f t="shared" si="1"/>
        <v>0</v>
      </c>
      <c r="H20" s="232">
        <f t="shared" si="2"/>
        <v>0</v>
      </c>
      <c r="I20" s="121"/>
      <c r="J20" s="40" t="s">
        <v>120</v>
      </c>
      <c r="K20" s="155"/>
      <c r="L20" s="7">
        <f t="shared" si="3"/>
        <v>0</v>
      </c>
      <c r="M20" s="280"/>
    </row>
    <row r="21" spans="1:13" ht="30.75" customHeight="1" x14ac:dyDescent="0.2">
      <c r="A21" s="2" t="s">
        <v>391</v>
      </c>
      <c r="B21" s="89">
        <v>1</v>
      </c>
      <c r="C21" s="250">
        <v>1200</v>
      </c>
      <c r="D21" s="10" t="s">
        <v>0</v>
      </c>
      <c r="E21" s="37"/>
      <c r="F21" s="91">
        <f t="shared" si="0"/>
        <v>0</v>
      </c>
      <c r="G21" s="231">
        <f t="shared" si="1"/>
        <v>0</v>
      </c>
      <c r="H21" s="232">
        <f t="shared" si="2"/>
        <v>0</v>
      </c>
      <c r="I21" s="121"/>
      <c r="J21" s="41" t="s">
        <v>116</v>
      </c>
      <c r="K21" s="155"/>
      <c r="L21" s="7">
        <f t="shared" si="3"/>
        <v>0</v>
      </c>
      <c r="M21" s="280"/>
    </row>
    <row r="22" spans="1:13" ht="30.75" customHeight="1" x14ac:dyDescent="0.2">
      <c r="A22" s="2" t="s">
        <v>395</v>
      </c>
      <c r="B22" s="89">
        <v>1</v>
      </c>
      <c r="C22" s="250">
        <v>30</v>
      </c>
      <c r="D22" s="10" t="s">
        <v>0</v>
      </c>
      <c r="E22" s="37"/>
      <c r="F22" s="91">
        <f t="shared" ref="F22" si="4">E22*9.5%</f>
        <v>0</v>
      </c>
      <c r="G22" s="231">
        <f t="shared" ref="G22" si="5">E22+F22</f>
        <v>0</v>
      </c>
      <c r="H22" s="232">
        <f t="shared" ref="H22" si="6">G22*C22</f>
        <v>0</v>
      </c>
      <c r="I22" s="121"/>
      <c r="J22" s="41" t="s">
        <v>116</v>
      </c>
      <c r="K22" s="155"/>
      <c r="L22" s="7">
        <f t="shared" ref="L22" si="7">(K22*E22)/B22</f>
        <v>0</v>
      </c>
      <c r="M22" s="280"/>
    </row>
    <row r="23" spans="1:13" ht="27.75" customHeight="1" x14ac:dyDescent="0.2">
      <c r="A23" s="2" t="s">
        <v>394</v>
      </c>
      <c r="B23" s="89">
        <v>1</v>
      </c>
      <c r="C23" s="250">
        <v>1200</v>
      </c>
      <c r="D23" s="10" t="s">
        <v>0</v>
      </c>
      <c r="E23" s="37"/>
      <c r="F23" s="91">
        <f t="shared" si="0"/>
        <v>0</v>
      </c>
      <c r="G23" s="231">
        <f t="shared" si="1"/>
        <v>0</v>
      </c>
      <c r="H23" s="232">
        <f t="shared" si="2"/>
        <v>0</v>
      </c>
      <c r="I23" s="121"/>
      <c r="J23" s="41" t="s">
        <v>116</v>
      </c>
      <c r="K23" s="155"/>
      <c r="L23" s="7">
        <f t="shared" si="3"/>
        <v>0</v>
      </c>
      <c r="M23" s="280"/>
    </row>
    <row r="24" spans="1:13" ht="30.75" customHeight="1" x14ac:dyDescent="0.2">
      <c r="A24" s="4" t="s">
        <v>392</v>
      </c>
      <c r="B24" s="89">
        <v>1</v>
      </c>
      <c r="C24" s="250">
        <v>1000</v>
      </c>
      <c r="D24" s="10" t="s">
        <v>0</v>
      </c>
      <c r="E24" s="37"/>
      <c r="F24" s="91">
        <f t="shared" si="0"/>
        <v>0</v>
      </c>
      <c r="G24" s="231">
        <f t="shared" si="1"/>
        <v>0</v>
      </c>
      <c r="H24" s="232">
        <f t="shared" si="2"/>
        <v>0</v>
      </c>
      <c r="I24" s="121"/>
      <c r="J24" s="41" t="s">
        <v>116</v>
      </c>
      <c r="K24" s="155"/>
      <c r="L24" s="7">
        <f t="shared" si="3"/>
        <v>0</v>
      </c>
      <c r="M24" s="280"/>
    </row>
    <row r="25" spans="1:13" ht="27.75" customHeight="1" x14ac:dyDescent="0.2">
      <c r="A25" s="2" t="s">
        <v>582</v>
      </c>
      <c r="B25" s="89">
        <v>1</v>
      </c>
      <c r="C25" s="250">
        <v>1700</v>
      </c>
      <c r="D25" s="10" t="s">
        <v>0</v>
      </c>
      <c r="E25" s="37"/>
      <c r="F25" s="91">
        <f t="shared" si="0"/>
        <v>0</v>
      </c>
      <c r="G25" s="231">
        <f t="shared" si="1"/>
        <v>0</v>
      </c>
      <c r="H25" s="232">
        <f t="shared" si="2"/>
        <v>0</v>
      </c>
      <c r="I25" s="121"/>
      <c r="J25" s="41" t="s">
        <v>116</v>
      </c>
      <c r="K25" s="155"/>
      <c r="L25" s="7">
        <f t="shared" si="3"/>
        <v>0</v>
      </c>
      <c r="M25" s="280"/>
    </row>
    <row r="26" spans="1:13" ht="30.75" customHeight="1" x14ac:dyDescent="0.2">
      <c r="A26" s="57" t="s">
        <v>583</v>
      </c>
      <c r="B26" s="109">
        <v>1</v>
      </c>
      <c r="C26" s="246">
        <v>2000</v>
      </c>
      <c r="D26" s="176" t="s">
        <v>0</v>
      </c>
      <c r="E26" s="38"/>
      <c r="F26" s="91">
        <f t="shared" si="0"/>
        <v>0</v>
      </c>
      <c r="G26" s="231">
        <f t="shared" si="1"/>
        <v>0</v>
      </c>
      <c r="H26" s="232">
        <f t="shared" si="2"/>
        <v>0</v>
      </c>
      <c r="I26" s="121"/>
      <c r="J26" s="41" t="s">
        <v>116</v>
      </c>
      <c r="K26" s="155"/>
      <c r="L26" s="7">
        <f t="shared" si="3"/>
        <v>0</v>
      </c>
      <c r="M26" s="280"/>
    </row>
    <row r="27" spans="1:13" ht="27.75" customHeight="1" x14ac:dyDescent="0.2">
      <c r="A27" s="2" t="s">
        <v>393</v>
      </c>
      <c r="B27" s="233">
        <v>1</v>
      </c>
      <c r="C27" s="234">
        <v>100</v>
      </c>
      <c r="D27" s="10" t="s">
        <v>0</v>
      </c>
      <c r="E27" s="103"/>
      <c r="F27" s="91">
        <f>E27*9.5%</f>
        <v>0</v>
      </c>
      <c r="G27" s="231">
        <f>E27+F27</f>
        <v>0</v>
      </c>
      <c r="H27" s="232">
        <f>G27*C27</f>
        <v>0</v>
      </c>
      <c r="I27" s="121"/>
      <c r="J27" s="41" t="s">
        <v>116</v>
      </c>
      <c r="K27" s="155"/>
      <c r="L27" s="7">
        <f>(K27*E27)/B27</f>
        <v>0</v>
      </c>
      <c r="M27" s="280"/>
    </row>
    <row r="28" spans="1:13" ht="34.5" customHeight="1" x14ac:dyDescent="0.2">
      <c r="A28" s="4" t="s">
        <v>584</v>
      </c>
      <c r="B28" s="89">
        <v>1</v>
      </c>
      <c r="C28" s="250">
        <v>200</v>
      </c>
      <c r="D28" s="10" t="s">
        <v>0</v>
      </c>
      <c r="E28" s="37"/>
      <c r="F28" s="91">
        <f>E28*9.5%</f>
        <v>0</v>
      </c>
      <c r="G28" s="231">
        <f>E28+F28</f>
        <v>0</v>
      </c>
      <c r="H28" s="232">
        <f>G28*C28</f>
        <v>0</v>
      </c>
      <c r="I28" s="121"/>
      <c r="J28" s="41" t="s">
        <v>116</v>
      </c>
      <c r="K28" s="155"/>
      <c r="L28" s="7">
        <f>(K28*E28)/B28</f>
        <v>0</v>
      </c>
      <c r="M28" s="280"/>
    </row>
    <row r="29" spans="1:13" ht="27.75" customHeight="1" x14ac:dyDescent="0.2">
      <c r="A29" s="4" t="s">
        <v>585</v>
      </c>
      <c r="B29" s="89">
        <v>1</v>
      </c>
      <c r="C29" s="250">
        <v>1500</v>
      </c>
      <c r="D29" s="10" t="s">
        <v>0</v>
      </c>
      <c r="E29" s="37"/>
      <c r="F29" s="91">
        <f>E29*9.5%</f>
        <v>0</v>
      </c>
      <c r="G29" s="231">
        <f>E29+F29</f>
        <v>0</v>
      </c>
      <c r="H29" s="232">
        <f>G29*C29</f>
        <v>0</v>
      </c>
      <c r="I29" s="121"/>
      <c r="J29" s="41" t="s">
        <v>116</v>
      </c>
      <c r="K29" s="155"/>
      <c r="L29" s="7">
        <f>(K29*E29)/B29</f>
        <v>0</v>
      </c>
      <c r="M29" s="280"/>
    </row>
    <row r="30" spans="1:13" ht="33.75" customHeight="1" x14ac:dyDescent="0.2">
      <c r="A30" s="265" t="s">
        <v>396</v>
      </c>
      <c r="B30" s="89">
        <v>800</v>
      </c>
      <c r="C30" s="250">
        <v>300</v>
      </c>
      <c r="D30" s="10" t="s">
        <v>0</v>
      </c>
      <c r="E30" s="37"/>
      <c r="F30" s="91">
        <f>E30*9.5%</f>
        <v>0</v>
      </c>
      <c r="G30" s="231">
        <f>E30+F30</f>
        <v>0</v>
      </c>
      <c r="H30" s="232">
        <f>G30*C30</f>
        <v>0</v>
      </c>
      <c r="I30" s="121"/>
      <c r="J30" s="40" t="s">
        <v>100</v>
      </c>
      <c r="K30" s="155"/>
      <c r="L30" s="7">
        <f>(K30*E30)/B30</f>
        <v>0</v>
      </c>
      <c r="M30" s="280"/>
    </row>
    <row r="31" spans="1:13" ht="27" customHeight="1" x14ac:dyDescent="0.2">
      <c r="A31" s="4" t="s">
        <v>397</v>
      </c>
      <c r="B31" s="89">
        <v>400</v>
      </c>
      <c r="C31" s="250">
        <v>50</v>
      </c>
      <c r="D31" s="10" t="s">
        <v>0</v>
      </c>
      <c r="E31" s="37"/>
      <c r="F31" s="91">
        <f>E31*9.5%</f>
        <v>0</v>
      </c>
      <c r="G31" s="231">
        <f>E31+F31</f>
        <v>0</v>
      </c>
      <c r="H31" s="232">
        <f>G31*C31</f>
        <v>0</v>
      </c>
      <c r="I31" s="121"/>
      <c r="J31" s="40" t="s">
        <v>87</v>
      </c>
      <c r="K31" s="155"/>
      <c r="L31" s="7">
        <f>(K31*E31)/B31</f>
        <v>0</v>
      </c>
      <c r="M31" s="280"/>
    </row>
    <row r="32" spans="1:13" ht="130.5" customHeight="1" x14ac:dyDescent="0.2">
      <c r="A32" s="159" t="s">
        <v>15</v>
      </c>
      <c r="B32" s="160" t="s">
        <v>55</v>
      </c>
      <c r="C32" s="159" t="s">
        <v>16</v>
      </c>
      <c r="D32" s="159" t="s">
        <v>17</v>
      </c>
      <c r="E32" s="161" t="s">
        <v>18</v>
      </c>
      <c r="F32" s="162" t="s">
        <v>24</v>
      </c>
      <c r="G32" s="163" t="s">
        <v>75</v>
      </c>
      <c r="H32" s="164" t="s">
        <v>20</v>
      </c>
      <c r="I32" s="165" t="s">
        <v>36</v>
      </c>
      <c r="J32" s="159" t="s">
        <v>77</v>
      </c>
      <c r="K32" s="161" t="s">
        <v>76</v>
      </c>
      <c r="L32" s="163" t="s">
        <v>25</v>
      </c>
      <c r="M32" s="166" t="s">
        <v>26</v>
      </c>
    </row>
    <row r="33" spans="1:13" s="53" customFormat="1" ht="14.25" customHeight="1" thickBot="1" x14ac:dyDescent="0.3">
      <c r="A33" s="167">
        <v>1</v>
      </c>
      <c r="B33" s="167">
        <v>2</v>
      </c>
      <c r="C33" s="167">
        <v>3</v>
      </c>
      <c r="D33" s="167">
        <v>4</v>
      </c>
      <c r="E33" s="168">
        <v>5</v>
      </c>
      <c r="F33" s="169">
        <v>6</v>
      </c>
      <c r="G33" s="170" t="s">
        <v>41</v>
      </c>
      <c r="H33" s="171" t="s">
        <v>42</v>
      </c>
      <c r="I33" s="172">
        <v>9</v>
      </c>
      <c r="J33" s="167">
        <v>10</v>
      </c>
      <c r="K33" s="173">
        <v>11</v>
      </c>
      <c r="L33" s="170">
        <v>12</v>
      </c>
      <c r="M33" s="174">
        <v>13</v>
      </c>
    </row>
    <row r="34" spans="1:13" ht="27" customHeight="1" thickTop="1" x14ac:dyDescent="0.2">
      <c r="A34" s="4" t="s">
        <v>401</v>
      </c>
      <c r="B34" s="89">
        <v>60</v>
      </c>
      <c r="C34" s="250">
        <v>1000</v>
      </c>
      <c r="D34" s="10" t="s">
        <v>0</v>
      </c>
      <c r="E34" s="37"/>
      <c r="F34" s="91">
        <f t="shared" si="0"/>
        <v>0</v>
      </c>
      <c r="G34" s="231">
        <f t="shared" si="1"/>
        <v>0</v>
      </c>
      <c r="H34" s="232">
        <f t="shared" si="2"/>
        <v>0</v>
      </c>
      <c r="I34" s="121"/>
      <c r="J34" s="40" t="s">
        <v>93</v>
      </c>
      <c r="K34" s="155"/>
      <c r="L34" s="7">
        <f t="shared" si="3"/>
        <v>0</v>
      </c>
      <c r="M34" s="280"/>
    </row>
    <row r="35" spans="1:13" ht="27" customHeight="1" x14ac:dyDescent="0.2">
      <c r="A35" s="4" t="s">
        <v>400</v>
      </c>
      <c r="B35" s="89">
        <v>60</v>
      </c>
      <c r="C35" s="250">
        <v>1000</v>
      </c>
      <c r="D35" s="10" t="s">
        <v>0</v>
      </c>
      <c r="E35" s="37"/>
      <c r="F35" s="91">
        <f t="shared" si="0"/>
        <v>0</v>
      </c>
      <c r="G35" s="231">
        <f t="shared" si="1"/>
        <v>0</v>
      </c>
      <c r="H35" s="232">
        <f t="shared" si="2"/>
        <v>0</v>
      </c>
      <c r="I35" s="121"/>
      <c r="J35" s="40" t="s">
        <v>93</v>
      </c>
      <c r="K35" s="155"/>
      <c r="L35" s="7">
        <f t="shared" si="3"/>
        <v>0</v>
      </c>
      <c r="M35" s="280"/>
    </row>
    <row r="36" spans="1:13" ht="27" customHeight="1" x14ac:dyDescent="0.2">
      <c r="A36" s="4" t="s">
        <v>399</v>
      </c>
      <c r="B36" s="89">
        <v>80</v>
      </c>
      <c r="C36" s="250">
        <v>300</v>
      </c>
      <c r="D36" s="10" t="s">
        <v>0</v>
      </c>
      <c r="E36" s="37"/>
      <c r="F36" s="91">
        <f t="shared" si="0"/>
        <v>0</v>
      </c>
      <c r="G36" s="231">
        <f t="shared" si="1"/>
        <v>0</v>
      </c>
      <c r="H36" s="232">
        <f t="shared" si="2"/>
        <v>0</v>
      </c>
      <c r="I36" s="121"/>
      <c r="J36" s="40" t="s">
        <v>83</v>
      </c>
      <c r="K36" s="155"/>
      <c r="L36" s="7">
        <f t="shared" si="3"/>
        <v>0</v>
      </c>
      <c r="M36" s="280"/>
    </row>
    <row r="37" spans="1:13" ht="27" customHeight="1" x14ac:dyDescent="0.2">
      <c r="A37" s="4" t="s">
        <v>398</v>
      </c>
      <c r="B37" s="89">
        <v>60</v>
      </c>
      <c r="C37" s="250">
        <v>3000</v>
      </c>
      <c r="D37" s="10" t="s">
        <v>0</v>
      </c>
      <c r="E37" s="37"/>
      <c r="F37" s="91">
        <f t="shared" si="0"/>
        <v>0</v>
      </c>
      <c r="G37" s="231">
        <f t="shared" si="1"/>
        <v>0</v>
      </c>
      <c r="H37" s="232">
        <f t="shared" si="2"/>
        <v>0</v>
      </c>
      <c r="I37" s="121"/>
      <c r="J37" s="40" t="s">
        <v>93</v>
      </c>
      <c r="K37" s="155"/>
      <c r="L37" s="7">
        <f t="shared" si="3"/>
        <v>0</v>
      </c>
      <c r="M37" s="280"/>
    </row>
    <row r="38" spans="1:13" ht="27" customHeight="1" x14ac:dyDescent="0.2">
      <c r="A38" s="4" t="s">
        <v>402</v>
      </c>
      <c r="B38" s="89">
        <v>80</v>
      </c>
      <c r="C38" s="250">
        <v>300</v>
      </c>
      <c r="D38" s="10" t="s">
        <v>0</v>
      </c>
      <c r="E38" s="37"/>
      <c r="F38" s="91">
        <f t="shared" si="0"/>
        <v>0</v>
      </c>
      <c r="G38" s="231">
        <f t="shared" si="1"/>
        <v>0</v>
      </c>
      <c r="H38" s="232">
        <f t="shared" si="2"/>
        <v>0</v>
      </c>
      <c r="I38" s="121"/>
      <c r="J38" s="40" t="s">
        <v>83</v>
      </c>
      <c r="K38" s="155"/>
      <c r="L38" s="7">
        <f t="shared" si="3"/>
        <v>0</v>
      </c>
      <c r="M38" s="280"/>
    </row>
    <row r="39" spans="1:13" ht="27" customHeight="1" x14ac:dyDescent="0.2">
      <c r="A39" s="4" t="s">
        <v>403</v>
      </c>
      <c r="B39" s="89">
        <v>60</v>
      </c>
      <c r="C39" s="250">
        <v>2000</v>
      </c>
      <c r="D39" s="10" t="s">
        <v>0</v>
      </c>
      <c r="E39" s="37"/>
      <c r="F39" s="91">
        <f t="shared" si="0"/>
        <v>0</v>
      </c>
      <c r="G39" s="231">
        <f t="shared" si="1"/>
        <v>0</v>
      </c>
      <c r="H39" s="232">
        <f t="shared" si="2"/>
        <v>0</v>
      </c>
      <c r="I39" s="121"/>
      <c r="J39" s="40" t="s">
        <v>93</v>
      </c>
      <c r="K39" s="155"/>
      <c r="L39" s="7">
        <f t="shared" si="3"/>
        <v>0</v>
      </c>
      <c r="M39" s="280"/>
    </row>
    <row r="40" spans="1:13" ht="27" customHeight="1" x14ac:dyDescent="0.2">
      <c r="A40" s="4" t="s">
        <v>404</v>
      </c>
      <c r="B40" s="89">
        <v>80</v>
      </c>
      <c r="C40" s="250">
        <v>100</v>
      </c>
      <c r="D40" s="10" t="s">
        <v>0</v>
      </c>
      <c r="E40" s="37"/>
      <c r="F40" s="91">
        <f t="shared" si="0"/>
        <v>0</v>
      </c>
      <c r="G40" s="231">
        <f t="shared" si="1"/>
        <v>0</v>
      </c>
      <c r="H40" s="232">
        <f t="shared" si="2"/>
        <v>0</v>
      </c>
      <c r="I40" s="121"/>
      <c r="J40" s="40" t="s">
        <v>83</v>
      </c>
      <c r="K40" s="155"/>
      <c r="L40" s="7">
        <f t="shared" si="3"/>
        <v>0</v>
      </c>
      <c r="M40" s="280"/>
    </row>
    <row r="41" spans="1:13" ht="27" customHeight="1" x14ac:dyDescent="0.2">
      <c r="A41" s="4" t="s">
        <v>405</v>
      </c>
      <c r="B41" s="89">
        <v>60</v>
      </c>
      <c r="C41" s="250">
        <v>2200</v>
      </c>
      <c r="D41" s="10" t="s">
        <v>0</v>
      </c>
      <c r="E41" s="37"/>
      <c r="F41" s="91">
        <f t="shared" si="0"/>
        <v>0</v>
      </c>
      <c r="G41" s="231">
        <f t="shared" si="1"/>
        <v>0</v>
      </c>
      <c r="H41" s="232">
        <f t="shared" si="2"/>
        <v>0</v>
      </c>
      <c r="I41" s="121"/>
      <c r="J41" s="40" t="s">
        <v>93</v>
      </c>
      <c r="K41" s="155"/>
      <c r="L41" s="7">
        <f t="shared" si="3"/>
        <v>0</v>
      </c>
      <c r="M41" s="280"/>
    </row>
    <row r="42" spans="1:13" ht="27" customHeight="1" x14ac:dyDescent="0.2">
      <c r="A42" s="4" t="s">
        <v>406</v>
      </c>
      <c r="B42" s="89">
        <v>40</v>
      </c>
      <c r="C42" s="250">
        <v>800</v>
      </c>
      <c r="D42" s="10" t="s">
        <v>0</v>
      </c>
      <c r="E42" s="37"/>
      <c r="F42" s="91">
        <f t="shared" ref="F42:F55" si="8">E42*9.5%</f>
        <v>0</v>
      </c>
      <c r="G42" s="231">
        <f t="shared" ref="G42:G55" si="9">E42+F42</f>
        <v>0</v>
      </c>
      <c r="H42" s="232">
        <f t="shared" ref="H42:H55" si="10">G42*C42</f>
        <v>0</v>
      </c>
      <c r="I42" s="121"/>
      <c r="J42" s="40" t="s">
        <v>94</v>
      </c>
      <c r="K42" s="155"/>
      <c r="L42" s="7">
        <f t="shared" ref="L42:L55" si="11">(K42*E42)/B42</f>
        <v>0</v>
      </c>
      <c r="M42" s="280"/>
    </row>
    <row r="43" spans="1:13" ht="27" customHeight="1" x14ac:dyDescent="0.2">
      <c r="A43" s="4" t="s">
        <v>407</v>
      </c>
      <c r="B43" s="89">
        <v>100</v>
      </c>
      <c r="C43" s="250">
        <v>100</v>
      </c>
      <c r="D43" s="10" t="s">
        <v>0</v>
      </c>
      <c r="E43" s="37"/>
      <c r="F43" s="91">
        <f t="shared" si="8"/>
        <v>0</v>
      </c>
      <c r="G43" s="231">
        <f t="shared" si="9"/>
        <v>0</v>
      </c>
      <c r="H43" s="232">
        <f t="shared" si="10"/>
        <v>0</v>
      </c>
      <c r="I43" s="121"/>
      <c r="J43" s="40" t="s">
        <v>95</v>
      </c>
      <c r="K43" s="155"/>
      <c r="L43" s="7">
        <f t="shared" si="11"/>
        <v>0</v>
      </c>
      <c r="M43" s="280"/>
    </row>
    <row r="44" spans="1:13" ht="27" customHeight="1" x14ac:dyDescent="0.2">
      <c r="A44" s="57" t="s">
        <v>408</v>
      </c>
      <c r="B44" s="109">
        <v>80</v>
      </c>
      <c r="C44" s="246">
        <v>400</v>
      </c>
      <c r="D44" s="176" t="s">
        <v>0</v>
      </c>
      <c r="E44" s="38"/>
      <c r="F44" s="91">
        <f t="shared" si="8"/>
        <v>0</v>
      </c>
      <c r="G44" s="231">
        <f t="shared" si="9"/>
        <v>0</v>
      </c>
      <c r="H44" s="232">
        <f t="shared" si="10"/>
        <v>0</v>
      </c>
      <c r="I44" s="121"/>
      <c r="J44" s="40" t="s">
        <v>83</v>
      </c>
      <c r="K44" s="155"/>
      <c r="L44" s="7">
        <f t="shared" si="11"/>
        <v>0</v>
      </c>
      <c r="M44" s="280"/>
    </row>
    <row r="45" spans="1:13" ht="27" customHeight="1" x14ac:dyDescent="0.2">
      <c r="A45" s="4" t="s">
        <v>409</v>
      </c>
      <c r="B45" s="89">
        <v>60</v>
      </c>
      <c r="C45" s="250">
        <v>3000</v>
      </c>
      <c r="D45" s="10" t="s">
        <v>0</v>
      </c>
      <c r="E45" s="37"/>
      <c r="F45" s="91">
        <f t="shared" si="8"/>
        <v>0</v>
      </c>
      <c r="G45" s="231">
        <f t="shared" si="9"/>
        <v>0</v>
      </c>
      <c r="H45" s="232">
        <f t="shared" si="10"/>
        <v>0</v>
      </c>
      <c r="I45" s="121"/>
      <c r="J45" s="40" t="s">
        <v>93</v>
      </c>
      <c r="K45" s="155"/>
      <c r="L45" s="7">
        <f t="shared" si="11"/>
        <v>0</v>
      </c>
      <c r="M45" s="280"/>
    </row>
    <row r="46" spans="1:13" ht="27" customHeight="1" x14ac:dyDescent="0.2">
      <c r="A46" s="4" t="s">
        <v>410</v>
      </c>
      <c r="B46" s="89">
        <v>40</v>
      </c>
      <c r="C46" s="250">
        <v>7000</v>
      </c>
      <c r="D46" s="10" t="s">
        <v>0</v>
      </c>
      <c r="E46" s="37"/>
      <c r="F46" s="91">
        <f t="shared" si="8"/>
        <v>0</v>
      </c>
      <c r="G46" s="231">
        <f t="shared" si="9"/>
        <v>0</v>
      </c>
      <c r="H46" s="232">
        <f t="shared" si="10"/>
        <v>0</v>
      </c>
      <c r="I46" s="121"/>
      <c r="J46" s="40" t="s">
        <v>94</v>
      </c>
      <c r="K46" s="155"/>
      <c r="L46" s="7">
        <f t="shared" si="11"/>
        <v>0</v>
      </c>
      <c r="M46" s="280"/>
    </row>
    <row r="47" spans="1:13" ht="27" customHeight="1" x14ac:dyDescent="0.2">
      <c r="A47" s="4" t="s">
        <v>586</v>
      </c>
      <c r="B47" s="89">
        <v>80</v>
      </c>
      <c r="C47" s="250">
        <v>900</v>
      </c>
      <c r="D47" s="10" t="s">
        <v>0</v>
      </c>
      <c r="E47" s="37"/>
      <c r="F47" s="91">
        <f t="shared" si="8"/>
        <v>0</v>
      </c>
      <c r="G47" s="231">
        <f t="shared" si="9"/>
        <v>0</v>
      </c>
      <c r="H47" s="232">
        <f t="shared" si="10"/>
        <v>0</v>
      </c>
      <c r="I47" s="121"/>
      <c r="J47" s="40" t="s">
        <v>83</v>
      </c>
      <c r="K47" s="155"/>
      <c r="L47" s="7">
        <f t="shared" si="11"/>
        <v>0</v>
      </c>
      <c r="M47" s="280"/>
    </row>
    <row r="48" spans="1:13" ht="23.25" customHeight="1" x14ac:dyDescent="0.2">
      <c r="A48" s="4" t="s">
        <v>411</v>
      </c>
      <c r="B48" s="89">
        <v>60</v>
      </c>
      <c r="C48" s="250">
        <v>3000</v>
      </c>
      <c r="D48" s="10" t="s">
        <v>0</v>
      </c>
      <c r="E48" s="37"/>
      <c r="F48" s="91">
        <f t="shared" si="8"/>
        <v>0</v>
      </c>
      <c r="G48" s="231">
        <f t="shared" si="9"/>
        <v>0</v>
      </c>
      <c r="H48" s="232">
        <f t="shared" si="10"/>
        <v>0</v>
      </c>
      <c r="I48" s="121"/>
      <c r="J48" s="40" t="s">
        <v>93</v>
      </c>
      <c r="K48" s="155"/>
      <c r="L48" s="7">
        <f t="shared" si="11"/>
        <v>0</v>
      </c>
      <c r="M48" s="280"/>
    </row>
    <row r="49" spans="1:13" ht="23.25" customHeight="1" x14ac:dyDescent="0.2">
      <c r="A49" s="4" t="s">
        <v>412</v>
      </c>
      <c r="B49" s="89">
        <v>40</v>
      </c>
      <c r="C49" s="250">
        <v>12000</v>
      </c>
      <c r="D49" s="10" t="s">
        <v>0</v>
      </c>
      <c r="E49" s="37"/>
      <c r="F49" s="91">
        <f t="shared" si="8"/>
        <v>0</v>
      </c>
      <c r="G49" s="231">
        <f t="shared" si="9"/>
        <v>0</v>
      </c>
      <c r="H49" s="232">
        <f t="shared" si="10"/>
        <v>0</v>
      </c>
      <c r="I49" s="121"/>
      <c r="J49" s="40" t="s">
        <v>94</v>
      </c>
      <c r="K49" s="155"/>
      <c r="L49" s="7">
        <f t="shared" si="11"/>
        <v>0</v>
      </c>
      <c r="M49" s="280"/>
    </row>
    <row r="50" spans="1:13" ht="23.25" customHeight="1" x14ac:dyDescent="0.2">
      <c r="A50" s="4" t="s">
        <v>413</v>
      </c>
      <c r="B50" s="89">
        <v>80</v>
      </c>
      <c r="C50" s="250">
        <v>150</v>
      </c>
      <c r="D50" s="10" t="s">
        <v>0</v>
      </c>
      <c r="E50" s="37"/>
      <c r="F50" s="91">
        <f t="shared" si="8"/>
        <v>0</v>
      </c>
      <c r="G50" s="231">
        <f t="shared" si="9"/>
        <v>0</v>
      </c>
      <c r="H50" s="232">
        <f t="shared" si="10"/>
        <v>0</v>
      </c>
      <c r="I50" s="121"/>
      <c r="J50" s="40" t="s">
        <v>83</v>
      </c>
      <c r="K50" s="155"/>
      <c r="L50" s="7">
        <f t="shared" si="11"/>
        <v>0</v>
      </c>
      <c r="M50" s="280"/>
    </row>
    <row r="51" spans="1:13" ht="23.25" customHeight="1" x14ac:dyDescent="0.2">
      <c r="A51" s="4" t="s">
        <v>414</v>
      </c>
      <c r="B51" s="89">
        <v>60</v>
      </c>
      <c r="C51" s="250">
        <v>3500</v>
      </c>
      <c r="D51" s="10" t="s">
        <v>0</v>
      </c>
      <c r="E51" s="37"/>
      <c r="F51" s="91">
        <f t="shared" si="8"/>
        <v>0</v>
      </c>
      <c r="G51" s="231">
        <f t="shared" si="9"/>
        <v>0</v>
      </c>
      <c r="H51" s="232">
        <f t="shared" si="10"/>
        <v>0</v>
      </c>
      <c r="I51" s="121"/>
      <c r="J51" s="40" t="s">
        <v>93</v>
      </c>
      <c r="K51" s="155"/>
      <c r="L51" s="7">
        <f t="shared" si="11"/>
        <v>0</v>
      </c>
      <c r="M51" s="280"/>
    </row>
    <row r="52" spans="1:13" ht="23.25" customHeight="1" x14ac:dyDescent="0.2">
      <c r="A52" s="4" t="s">
        <v>415</v>
      </c>
      <c r="B52" s="89">
        <v>40</v>
      </c>
      <c r="C52" s="250">
        <v>8000</v>
      </c>
      <c r="D52" s="10" t="s">
        <v>0</v>
      </c>
      <c r="E52" s="37"/>
      <c r="F52" s="91">
        <f t="shared" si="8"/>
        <v>0</v>
      </c>
      <c r="G52" s="231">
        <f t="shared" si="9"/>
        <v>0</v>
      </c>
      <c r="H52" s="232">
        <f t="shared" si="10"/>
        <v>0</v>
      </c>
      <c r="I52" s="121"/>
      <c r="J52" s="40" t="s">
        <v>94</v>
      </c>
      <c r="K52" s="155"/>
      <c r="L52" s="7">
        <f t="shared" si="11"/>
        <v>0</v>
      </c>
      <c r="M52" s="280"/>
    </row>
    <row r="53" spans="1:13" ht="24" customHeight="1" x14ac:dyDescent="0.2">
      <c r="A53" s="4" t="s">
        <v>416</v>
      </c>
      <c r="B53" s="89">
        <v>80</v>
      </c>
      <c r="C53" s="250">
        <v>1500</v>
      </c>
      <c r="D53" s="10" t="s">
        <v>0</v>
      </c>
      <c r="E53" s="37"/>
      <c r="F53" s="91">
        <f t="shared" si="8"/>
        <v>0</v>
      </c>
      <c r="G53" s="231">
        <f t="shared" si="9"/>
        <v>0</v>
      </c>
      <c r="H53" s="232">
        <f t="shared" si="10"/>
        <v>0</v>
      </c>
      <c r="I53" s="121"/>
      <c r="J53" s="40" t="s">
        <v>83</v>
      </c>
      <c r="K53" s="155"/>
      <c r="L53" s="7">
        <f t="shared" si="11"/>
        <v>0</v>
      </c>
      <c r="M53" s="280"/>
    </row>
    <row r="54" spans="1:13" ht="30" customHeight="1" x14ac:dyDescent="0.2">
      <c r="A54" s="4" t="s">
        <v>417</v>
      </c>
      <c r="B54" s="89">
        <v>60</v>
      </c>
      <c r="C54" s="250">
        <v>1000</v>
      </c>
      <c r="D54" s="10" t="s">
        <v>0</v>
      </c>
      <c r="E54" s="37"/>
      <c r="F54" s="91">
        <f t="shared" si="8"/>
        <v>0</v>
      </c>
      <c r="G54" s="231">
        <f t="shared" si="9"/>
        <v>0</v>
      </c>
      <c r="H54" s="232">
        <f t="shared" si="10"/>
        <v>0</v>
      </c>
      <c r="I54" s="121"/>
      <c r="J54" s="40" t="s">
        <v>93</v>
      </c>
      <c r="K54" s="155"/>
      <c r="L54" s="7">
        <f t="shared" si="11"/>
        <v>0</v>
      </c>
      <c r="M54" s="280"/>
    </row>
    <row r="55" spans="1:13" ht="30" customHeight="1" x14ac:dyDescent="0.2">
      <c r="A55" s="4" t="s">
        <v>418</v>
      </c>
      <c r="B55" s="89">
        <v>80</v>
      </c>
      <c r="C55" s="250">
        <v>2700</v>
      </c>
      <c r="D55" s="10" t="s">
        <v>0</v>
      </c>
      <c r="E55" s="37"/>
      <c r="F55" s="91">
        <f t="shared" si="8"/>
        <v>0</v>
      </c>
      <c r="G55" s="231">
        <f t="shared" si="9"/>
        <v>0</v>
      </c>
      <c r="H55" s="232">
        <f t="shared" si="10"/>
        <v>0</v>
      </c>
      <c r="I55" s="121"/>
      <c r="J55" s="40" t="s">
        <v>83</v>
      </c>
      <c r="K55" s="155"/>
      <c r="L55" s="7">
        <f t="shared" si="11"/>
        <v>0</v>
      </c>
      <c r="M55" s="280"/>
    </row>
    <row r="56" spans="1:13" ht="30" customHeight="1" x14ac:dyDescent="0.2">
      <c r="A56" s="4" t="s">
        <v>419</v>
      </c>
      <c r="B56" s="89">
        <v>60</v>
      </c>
      <c r="C56" s="250">
        <v>1000</v>
      </c>
      <c r="D56" s="10" t="s">
        <v>0</v>
      </c>
      <c r="E56" s="37"/>
      <c r="F56" s="91">
        <f>E56*9.5%</f>
        <v>0</v>
      </c>
      <c r="G56" s="231">
        <f>E56+F56</f>
        <v>0</v>
      </c>
      <c r="H56" s="232">
        <f>G56*C56</f>
        <v>0</v>
      </c>
      <c r="I56" s="121"/>
      <c r="J56" s="40" t="s">
        <v>93</v>
      </c>
      <c r="K56" s="155"/>
      <c r="L56" s="7">
        <f>(K56*E56)/B56</f>
        <v>0</v>
      </c>
      <c r="M56" s="280"/>
    </row>
    <row r="57" spans="1:13" ht="30" customHeight="1" thickBot="1" x14ac:dyDescent="0.25">
      <c r="A57" s="5" t="s">
        <v>420</v>
      </c>
      <c r="B57" s="177">
        <v>80</v>
      </c>
      <c r="C57" s="245">
        <v>400</v>
      </c>
      <c r="D57" s="208" t="s">
        <v>0</v>
      </c>
      <c r="E57" s="39"/>
      <c r="F57" s="119">
        <f>E57*9.5%</f>
        <v>0</v>
      </c>
      <c r="G57" s="302">
        <f>E57+F57</f>
        <v>0</v>
      </c>
      <c r="H57" s="316">
        <f>G57*C57</f>
        <v>0</v>
      </c>
      <c r="I57" s="122"/>
      <c r="J57" s="42" t="s">
        <v>83</v>
      </c>
      <c r="K57" s="156"/>
      <c r="L57" s="11">
        <f>(K57*E57)/B57</f>
        <v>0</v>
      </c>
      <c r="M57" s="299"/>
    </row>
    <row r="58" spans="1:13" ht="32.25" customHeight="1" thickTop="1" x14ac:dyDescent="0.2">
      <c r="A58" s="556" t="s">
        <v>84</v>
      </c>
      <c r="B58" s="557"/>
      <c r="C58" s="557"/>
      <c r="D58" s="557"/>
      <c r="E58" s="13"/>
      <c r="F58" s="80"/>
      <c r="G58" s="46"/>
      <c r="H58" s="111">
        <f>SUM(H16:H57)</f>
        <v>0</v>
      </c>
      <c r="I58" s="276"/>
      <c r="J58" s="276"/>
      <c r="K58" s="276"/>
      <c r="L58" s="276"/>
      <c r="M58" s="182"/>
    </row>
    <row r="59" spans="1:13" x14ac:dyDescent="0.2">
      <c r="H59" s="242"/>
    </row>
    <row r="60" spans="1:13" ht="13.5" thickBot="1" x14ac:dyDescent="0.25">
      <c r="A60" s="152"/>
      <c r="B60" s="152"/>
      <c r="C60" s="152"/>
      <c r="D60" s="152"/>
      <c r="E60" s="152"/>
      <c r="F60" s="152"/>
      <c r="G60" s="152"/>
    </row>
    <row r="61" spans="1:13" ht="27" customHeight="1" thickBot="1" x14ac:dyDescent="0.3">
      <c r="A61" s="558" t="s">
        <v>10</v>
      </c>
      <c r="B61" s="558"/>
      <c r="C61" s="558"/>
      <c r="D61" s="558"/>
      <c r="E61" s="561">
        <f>E63-(E63*0.086758)</f>
        <v>0</v>
      </c>
      <c r="F61" s="565"/>
      <c r="G61" s="15" t="s">
        <v>6</v>
      </c>
    </row>
    <row r="62" spans="1:13" ht="16.5" thickBot="1" x14ac:dyDescent="0.3">
      <c r="B62" s="15"/>
      <c r="D62" s="17"/>
      <c r="E62" s="100"/>
      <c r="F62" s="100"/>
    </row>
    <row r="63" spans="1:13" ht="26.25" customHeight="1" thickBot="1" x14ac:dyDescent="0.3">
      <c r="A63" s="559" t="s">
        <v>11</v>
      </c>
      <c r="B63" s="559"/>
      <c r="C63" s="559"/>
      <c r="D63" s="559"/>
      <c r="E63" s="561">
        <f>H58</f>
        <v>0</v>
      </c>
      <c r="F63" s="565"/>
      <c r="G63" s="15" t="s">
        <v>6</v>
      </c>
    </row>
    <row r="64" spans="1:13" x14ac:dyDescent="0.2">
      <c r="A64" s="152"/>
      <c r="B64" s="152"/>
      <c r="C64" s="152"/>
      <c r="D64" s="152"/>
      <c r="E64" s="152"/>
      <c r="F64" s="152"/>
      <c r="G64" s="152"/>
    </row>
    <row r="65" spans="1:14" x14ac:dyDescent="0.2">
      <c r="A65" s="152"/>
      <c r="B65" s="152"/>
      <c r="C65" s="152"/>
      <c r="D65" s="152"/>
      <c r="E65" s="152"/>
      <c r="F65" s="152"/>
      <c r="G65" s="152"/>
    </row>
    <row r="66" spans="1:14" x14ac:dyDescent="0.2">
      <c r="A66" s="152"/>
      <c r="B66" s="152"/>
      <c r="C66" s="152"/>
      <c r="D66" s="152"/>
      <c r="E66" s="152"/>
      <c r="F66" s="152"/>
      <c r="G66" s="152"/>
    </row>
    <row r="67" spans="1:14" x14ac:dyDescent="0.2">
      <c r="A67" s="152"/>
      <c r="B67" s="152"/>
      <c r="C67" s="152"/>
      <c r="D67" s="152"/>
      <c r="E67" s="152"/>
      <c r="F67" s="152"/>
      <c r="G67" s="152"/>
    </row>
    <row r="68" spans="1:14" x14ac:dyDescent="0.2">
      <c r="A68" s="152"/>
      <c r="B68" s="306"/>
      <c r="C68" s="152"/>
      <c r="D68" s="152"/>
      <c r="E68" s="152"/>
      <c r="F68" s="152"/>
      <c r="G68" s="152"/>
    </row>
    <row r="69" spans="1:14" s="183" customFormat="1" ht="15" customHeight="1" x14ac:dyDescent="0.2">
      <c r="A69" s="566" t="s">
        <v>3</v>
      </c>
      <c r="B69" s="566"/>
      <c r="C69" s="566"/>
      <c r="D69" s="566"/>
      <c r="E69" s="566"/>
      <c r="F69" s="566"/>
      <c r="G69" s="566"/>
      <c r="H69" s="566"/>
      <c r="I69" s="566"/>
      <c r="J69" s="566"/>
      <c r="K69" s="566"/>
      <c r="L69" s="566"/>
    </row>
    <row r="70" spans="1:14" s="183" customFormat="1" x14ac:dyDescent="0.2">
      <c r="A70" s="216"/>
      <c r="B70" s="217"/>
      <c r="C70" s="216"/>
      <c r="D70" s="216"/>
      <c r="E70" s="216"/>
      <c r="F70" s="216"/>
      <c r="G70" s="216"/>
      <c r="H70" s="216"/>
      <c r="I70" s="216"/>
      <c r="J70" s="105"/>
      <c r="K70" s="21"/>
      <c r="L70" s="21"/>
    </row>
    <row r="71" spans="1:14" ht="15" customHeight="1" x14ac:dyDescent="0.2">
      <c r="A71" s="18" t="s">
        <v>1</v>
      </c>
      <c r="B71" s="148"/>
      <c r="C71" s="18"/>
      <c r="D71" s="18"/>
      <c r="E71" s="19"/>
      <c r="F71" s="19"/>
      <c r="G71" s="18"/>
      <c r="H71" s="18"/>
      <c r="I71" s="18"/>
      <c r="J71" s="552" t="s">
        <v>4</v>
      </c>
      <c r="K71" s="552"/>
      <c r="L71" s="552"/>
    </row>
    <row r="72" spans="1:14" x14ac:dyDescent="0.2">
      <c r="A72" s="18"/>
      <c r="B72" s="148"/>
      <c r="C72" s="18"/>
      <c r="D72" s="18"/>
      <c r="E72" s="19"/>
      <c r="F72" s="19"/>
      <c r="G72" s="18"/>
      <c r="H72" s="18"/>
      <c r="I72" s="18"/>
      <c r="J72" s="20"/>
      <c r="K72" s="18"/>
      <c r="L72" s="18"/>
      <c r="M72" s="16"/>
    </row>
    <row r="73" spans="1:14" x14ac:dyDescent="0.2">
      <c r="A73" s="18" t="s">
        <v>2</v>
      </c>
      <c r="B73" s="148"/>
      <c r="C73" s="18"/>
      <c r="D73" s="18"/>
      <c r="E73" s="19"/>
      <c r="F73" s="19"/>
      <c r="G73" s="18"/>
      <c r="H73" s="18"/>
      <c r="I73" s="21"/>
      <c r="J73" s="198"/>
      <c r="K73" s="106"/>
      <c r="L73" s="106"/>
      <c r="M73" s="186"/>
      <c r="N73" s="183"/>
    </row>
    <row r="74" spans="1:14" x14ac:dyDescent="0.2">
      <c r="A74" s="287"/>
      <c r="B74" s="307"/>
      <c r="C74" s="287"/>
      <c r="D74" s="287"/>
      <c r="E74" s="287"/>
      <c r="F74" s="287"/>
      <c r="G74" s="287"/>
      <c r="H74" s="18"/>
      <c r="I74" s="18"/>
      <c r="J74" s="18"/>
      <c r="K74" s="18"/>
      <c r="L74" s="18"/>
    </row>
    <row r="75" spans="1:14" x14ac:dyDescent="0.2">
      <c r="A75" s="152"/>
      <c r="B75" s="306"/>
      <c r="C75" s="152"/>
      <c r="D75" s="152"/>
      <c r="E75" s="152"/>
      <c r="F75" s="152"/>
      <c r="G75" s="152"/>
    </row>
    <row r="76" spans="1:14" x14ac:dyDescent="0.2">
      <c r="A76" s="152"/>
      <c r="B76" s="306"/>
      <c r="C76" s="152"/>
      <c r="D76" s="152"/>
      <c r="E76" s="152"/>
      <c r="F76" s="152"/>
      <c r="G76" s="152"/>
    </row>
    <row r="77" spans="1:14" x14ac:dyDescent="0.2">
      <c r="A77" s="152"/>
      <c r="B77" s="306"/>
      <c r="C77" s="152"/>
      <c r="D77" s="152"/>
      <c r="E77" s="152"/>
      <c r="F77" s="152"/>
      <c r="G77" s="152"/>
    </row>
    <row r="78" spans="1:14" x14ac:dyDescent="0.2">
      <c r="A78" s="152"/>
      <c r="B78" s="306"/>
      <c r="C78" s="152"/>
      <c r="D78" s="152"/>
      <c r="E78" s="152"/>
      <c r="F78" s="152"/>
      <c r="G78" s="152"/>
    </row>
    <row r="79" spans="1:14" s="25" customFormat="1" x14ac:dyDescent="0.2">
      <c r="A79" s="15" t="s">
        <v>29</v>
      </c>
      <c r="B79" s="191"/>
      <c r="C79" s="15"/>
      <c r="D79" s="15"/>
      <c r="E79" s="15"/>
      <c r="F79" s="17"/>
      <c r="G79" s="17"/>
      <c r="H79" s="17"/>
      <c r="I79" s="17"/>
      <c r="J79" s="17"/>
      <c r="K79" s="24"/>
    </row>
    <row r="80" spans="1:14" s="25" customFormat="1" ht="15.75" customHeight="1" x14ac:dyDescent="0.2">
      <c r="A80" s="152" t="s">
        <v>30</v>
      </c>
      <c r="B80" s="191"/>
      <c r="C80" s="15"/>
      <c r="D80" s="15"/>
      <c r="E80" s="15"/>
      <c r="F80" s="17"/>
      <c r="G80" s="17"/>
      <c r="H80" s="17"/>
      <c r="I80" s="17"/>
      <c r="J80" s="17"/>
      <c r="K80" s="24"/>
    </row>
    <row r="81" spans="1:13" s="25" customFormat="1" ht="4.5" customHeight="1" x14ac:dyDescent="0.2">
      <c r="A81" s="152"/>
      <c r="B81" s="191"/>
      <c r="C81" s="15"/>
      <c r="D81" s="15"/>
      <c r="E81" s="15"/>
      <c r="F81" s="17"/>
      <c r="G81" s="17"/>
      <c r="H81" s="17"/>
      <c r="I81" s="17"/>
      <c r="J81" s="17"/>
      <c r="K81" s="24"/>
    </row>
    <row r="82" spans="1:13" s="25" customFormat="1" ht="15.75" customHeight="1" x14ac:dyDescent="0.2">
      <c r="A82" s="152" t="s">
        <v>30</v>
      </c>
      <c r="B82" s="191"/>
      <c r="C82" s="15"/>
      <c r="D82" s="15"/>
      <c r="E82" s="15"/>
      <c r="F82" s="17"/>
      <c r="G82" s="17"/>
      <c r="H82" s="17"/>
      <c r="I82" s="17"/>
      <c r="J82" s="17"/>
      <c r="K82" s="24"/>
    </row>
    <row r="83" spans="1:13" s="25" customFormat="1" ht="21" customHeight="1" x14ac:dyDescent="0.2">
      <c r="A83" s="27" t="s">
        <v>31</v>
      </c>
      <c r="B83" s="73"/>
      <c r="C83" s="15"/>
      <c r="D83" s="15"/>
      <c r="E83" s="15"/>
      <c r="F83" s="17"/>
      <c r="G83" s="17"/>
      <c r="H83" s="17"/>
      <c r="I83" s="17"/>
      <c r="J83" s="17"/>
      <c r="K83" s="24"/>
    </row>
    <row r="84" spans="1:13" s="25" customFormat="1" ht="19.5" customHeight="1" x14ac:dyDescent="0.2">
      <c r="A84" s="153" t="s">
        <v>32</v>
      </c>
      <c r="B84" s="74"/>
      <c r="C84" s="15"/>
      <c r="D84" s="15"/>
      <c r="E84" s="15"/>
      <c r="F84" s="17"/>
      <c r="G84" s="17"/>
      <c r="H84" s="17"/>
      <c r="I84" s="17"/>
      <c r="J84" s="17"/>
      <c r="K84" s="24"/>
    </row>
    <row r="85" spans="1:13" s="25" customFormat="1" ht="19.5" customHeight="1" x14ac:dyDescent="0.2">
      <c r="A85" s="153"/>
      <c r="B85" s="74"/>
      <c r="C85" s="15"/>
      <c r="D85" s="15"/>
      <c r="E85" s="15"/>
      <c r="F85" s="17"/>
      <c r="G85" s="17"/>
      <c r="H85" s="17"/>
      <c r="I85" s="17"/>
      <c r="J85" s="17"/>
      <c r="K85" s="24"/>
    </row>
    <row r="86" spans="1:13" s="25" customFormat="1" ht="19.5" customHeight="1" x14ac:dyDescent="0.2">
      <c r="A86" s="153"/>
      <c r="B86" s="74"/>
      <c r="C86" s="15"/>
      <c r="D86" s="15"/>
      <c r="E86" s="15"/>
      <c r="F86" s="17"/>
      <c r="G86" s="17"/>
      <c r="H86" s="17"/>
      <c r="I86" s="17"/>
      <c r="J86" s="17"/>
      <c r="K86" s="24"/>
    </row>
    <row r="87" spans="1:13" s="26" customFormat="1" ht="15.75" x14ac:dyDescent="0.25">
      <c r="A87" s="28" t="s">
        <v>33</v>
      </c>
      <c r="B87" s="75"/>
      <c r="C87" s="29"/>
      <c r="D87" s="29"/>
      <c r="E87" s="29"/>
      <c r="F87" s="29"/>
      <c r="G87" s="29"/>
      <c r="H87" s="30"/>
      <c r="I87" s="30"/>
      <c r="J87" s="31"/>
    </row>
    <row r="88" spans="1:13" s="26" customFormat="1" ht="43.5" customHeight="1" x14ac:dyDescent="0.25">
      <c r="A88" s="554" t="s">
        <v>66</v>
      </c>
      <c r="B88" s="554"/>
      <c r="C88" s="554"/>
      <c r="D88" s="553" t="s">
        <v>35</v>
      </c>
      <c r="E88" s="553"/>
      <c r="F88" s="553"/>
      <c r="G88" s="553"/>
      <c r="H88" s="553"/>
      <c r="I88" s="553"/>
      <c r="J88" s="553"/>
      <c r="K88" s="553"/>
      <c r="L88" s="553"/>
    </row>
    <row r="89" spans="1:13" s="26" customFormat="1" ht="28.5" customHeight="1" x14ac:dyDescent="0.25">
      <c r="A89" s="555" t="s">
        <v>67</v>
      </c>
      <c r="B89" s="555"/>
      <c r="C89" s="555"/>
      <c r="D89" s="554" t="s">
        <v>37</v>
      </c>
      <c r="E89" s="554"/>
      <c r="F89" s="554"/>
      <c r="G89" s="554"/>
      <c r="H89" s="554"/>
      <c r="I89" s="554"/>
      <c r="J89" s="554"/>
      <c r="K89" s="554"/>
      <c r="L89" s="554"/>
    </row>
    <row r="90" spans="1:13" s="26" customFormat="1" ht="51.75" customHeight="1" x14ac:dyDescent="0.25">
      <c r="A90" s="555" t="s">
        <v>78</v>
      </c>
      <c r="B90" s="555"/>
      <c r="C90" s="555"/>
      <c r="D90" s="555" t="s">
        <v>145</v>
      </c>
      <c r="E90" s="555"/>
      <c r="F90" s="555"/>
      <c r="G90" s="555"/>
      <c r="H90" s="555"/>
      <c r="I90" s="555"/>
      <c r="J90" s="555"/>
      <c r="K90" s="555"/>
      <c r="L90" s="555"/>
    </row>
    <row r="91" spans="1:13" s="26" customFormat="1" ht="27" customHeight="1" x14ac:dyDescent="0.25">
      <c r="A91" s="555" t="s">
        <v>79</v>
      </c>
      <c r="B91" s="555"/>
      <c r="C91" s="555"/>
      <c r="D91" s="549" t="s">
        <v>69</v>
      </c>
      <c r="E91" s="550"/>
      <c r="F91" s="550"/>
      <c r="G91" s="550"/>
      <c r="H91" s="550"/>
      <c r="I91" s="550"/>
      <c r="J91" s="550"/>
      <c r="K91" s="550"/>
      <c r="L91" s="551"/>
    </row>
    <row r="92" spans="1:13" s="26" customFormat="1" ht="14.25" customHeight="1" x14ac:dyDescent="0.25">
      <c r="A92" s="32"/>
      <c r="B92" s="76"/>
      <c r="C92" s="32"/>
      <c r="D92" s="32"/>
      <c r="E92" s="32"/>
      <c r="F92" s="32"/>
      <c r="G92" s="32"/>
      <c r="H92" s="32"/>
      <c r="I92" s="32"/>
      <c r="J92" s="32"/>
    </row>
    <row r="93" spans="1:13" s="26" customFormat="1" ht="14.25" customHeight="1" x14ac:dyDescent="0.25">
      <c r="A93" s="33" t="s">
        <v>34</v>
      </c>
      <c r="B93" s="77"/>
      <c r="C93" s="34"/>
      <c r="D93" s="34"/>
      <c r="E93" s="34"/>
      <c r="F93" s="34"/>
      <c r="G93" s="34"/>
      <c r="H93" s="35"/>
      <c r="I93" s="35"/>
      <c r="J93" s="36"/>
    </row>
    <row r="94" spans="1:13" ht="130.5" customHeight="1" x14ac:dyDescent="0.2">
      <c r="A94" s="159" t="s">
        <v>15</v>
      </c>
      <c r="B94" s="160" t="s">
        <v>55</v>
      </c>
      <c r="C94" s="159" t="s">
        <v>16</v>
      </c>
      <c r="D94" s="159" t="s">
        <v>17</v>
      </c>
      <c r="E94" s="161" t="s">
        <v>18</v>
      </c>
      <c r="F94" s="162" t="s">
        <v>24</v>
      </c>
      <c r="G94" s="163" t="s">
        <v>75</v>
      </c>
      <c r="H94" s="164" t="s">
        <v>20</v>
      </c>
      <c r="I94" s="165" t="s">
        <v>36</v>
      </c>
      <c r="J94" s="159" t="s">
        <v>77</v>
      </c>
      <c r="K94" s="161" t="s">
        <v>76</v>
      </c>
      <c r="L94" s="163" t="s">
        <v>25</v>
      </c>
      <c r="M94" s="166" t="s">
        <v>26</v>
      </c>
    </row>
    <row r="95" spans="1:13" s="53" customFormat="1" ht="14.25" customHeight="1" thickBot="1" x14ac:dyDescent="0.3">
      <c r="A95" s="167">
        <v>1</v>
      </c>
      <c r="B95" s="167">
        <v>2</v>
      </c>
      <c r="C95" s="167">
        <v>3</v>
      </c>
      <c r="D95" s="167">
        <v>4</v>
      </c>
      <c r="E95" s="168">
        <v>5</v>
      </c>
      <c r="F95" s="169">
        <v>6</v>
      </c>
      <c r="G95" s="170" t="s">
        <v>41</v>
      </c>
      <c r="H95" s="171" t="s">
        <v>42</v>
      </c>
      <c r="I95" s="172">
        <v>9</v>
      </c>
      <c r="J95" s="167">
        <v>10</v>
      </c>
      <c r="K95" s="173">
        <v>11</v>
      </c>
      <c r="L95" s="170">
        <v>12</v>
      </c>
      <c r="M95" s="174">
        <v>13</v>
      </c>
    </row>
    <row r="96" spans="1:13" ht="13.5" thickTop="1" x14ac:dyDescent="0.2">
      <c r="A96" s="90" t="s">
        <v>38</v>
      </c>
      <c r="B96" s="108">
        <v>200</v>
      </c>
      <c r="C96" s="41">
        <v>50</v>
      </c>
      <c r="D96" s="109" t="s">
        <v>0</v>
      </c>
      <c r="E96" s="47">
        <v>2.1</v>
      </c>
      <c r="F96" s="47">
        <f>E96*9.5%</f>
        <v>0.19950000000000001</v>
      </c>
      <c r="G96" s="91">
        <f>E96+F96</f>
        <v>2.2995000000000001</v>
      </c>
      <c r="H96" s="48">
        <f>C96*G96</f>
        <v>114.97500000000001</v>
      </c>
      <c r="I96" s="95" t="s">
        <v>70</v>
      </c>
      <c r="J96" s="109" t="s">
        <v>80</v>
      </c>
      <c r="K96" s="175">
        <v>220</v>
      </c>
      <c r="L96" s="104">
        <f>(K96*E96)/B96</f>
        <v>2.31</v>
      </c>
      <c r="M96" s="176"/>
    </row>
    <row r="97" spans="1:13" x14ac:dyDescent="0.2">
      <c r="A97" s="93" t="s">
        <v>39</v>
      </c>
      <c r="B97" s="70">
        <v>1</v>
      </c>
      <c r="C97" s="89">
        <v>80</v>
      </c>
      <c r="D97" s="40" t="s">
        <v>8</v>
      </c>
      <c r="E97" s="118">
        <v>7.8</v>
      </c>
      <c r="F97" s="118">
        <f>E97*9.5%</f>
        <v>0.74099999999999999</v>
      </c>
      <c r="G97" s="22">
        <f>E97+F97</f>
        <v>8.5410000000000004</v>
      </c>
      <c r="H97" s="23">
        <f>G97*C97</f>
        <v>683.28</v>
      </c>
      <c r="I97" s="193" t="s">
        <v>71</v>
      </c>
      <c r="J97" s="89">
        <v>1</v>
      </c>
      <c r="K97" s="194">
        <v>1</v>
      </c>
      <c r="L97" s="104">
        <f>(K97*E97)/B97</f>
        <v>7.8</v>
      </c>
      <c r="M97" s="10" t="s">
        <v>43</v>
      </c>
    </row>
    <row r="98" spans="1:13" x14ac:dyDescent="0.2">
      <c r="A98" s="93" t="s">
        <v>40</v>
      </c>
      <c r="B98" s="110">
        <v>1</v>
      </c>
      <c r="C98" s="40">
        <v>200</v>
      </c>
      <c r="D98" s="40" t="s">
        <v>9</v>
      </c>
      <c r="E98" s="118">
        <v>1.5</v>
      </c>
      <c r="F98" s="47">
        <f>E98*9.5%</f>
        <v>0.14250000000000002</v>
      </c>
      <c r="G98" s="91">
        <f>E98+F98</f>
        <v>1.6425000000000001</v>
      </c>
      <c r="H98" s="48">
        <f>C98*G98</f>
        <v>328.5</v>
      </c>
      <c r="I98" s="195" t="s">
        <v>72</v>
      </c>
      <c r="J98" s="89">
        <v>1</v>
      </c>
      <c r="K98" s="194">
        <v>1</v>
      </c>
      <c r="L98" s="104">
        <f>(K98*E98)/B98</f>
        <v>1.5</v>
      </c>
      <c r="M98" s="10"/>
    </row>
  </sheetData>
  <sheetProtection algorithmName="SHA-512" hashValue="v4kb7vM5fRtojNVhb6kFeDdjIUpKcnxkHrXIjGEB6iDYr1L0uiSFxfR8wnGjsuU+Otml348aLk8nWXsO/9SVyA==" saltValue="eVLBzmwedlxO+RJmIgYzPQ==" spinCount="100000" sheet="1" selectLockedCells="1"/>
  <mergeCells count="21">
    <mergeCell ref="A90:C90"/>
    <mergeCell ref="D90:L90"/>
    <mergeCell ref="A91:C91"/>
    <mergeCell ref="D91:L91"/>
    <mergeCell ref="A69:L69"/>
    <mergeCell ref="J71:L71"/>
    <mergeCell ref="A88:C88"/>
    <mergeCell ref="D88:L88"/>
    <mergeCell ref="A89:C89"/>
    <mergeCell ref="D89:L89"/>
    <mergeCell ref="A10:M10"/>
    <mergeCell ref="A12:M12"/>
    <mergeCell ref="A2:B3"/>
    <mergeCell ref="A4:B5"/>
    <mergeCell ref="A6:B6"/>
    <mergeCell ref="A7:B7"/>
    <mergeCell ref="E61:F61"/>
    <mergeCell ref="A63:D63"/>
    <mergeCell ref="E63:F63"/>
    <mergeCell ref="A58:D58"/>
    <mergeCell ref="A61:D61"/>
  </mergeCells>
  <phoneticPr fontId="1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&amp;L&amp;"Arial,Navadno"&amp;10Vrtec Antona Medveda Kamnik&amp;C&amp;"Arial,Navadno"&amp;10Javni razpis - Dobava konvencionalnih in ekoloških živil ter živil iz shem kakovosti - JN 1/2023&amp;R&amp;"Arial,Navadno"&amp;10Obrazec št. 7: Kruh in pekovsko pecivo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81"/>
  <sheetViews>
    <sheetView view="pageLayout" topLeftCell="A40" zoomScale="80" zoomScaleNormal="100" zoomScalePageLayoutView="80" workbookViewId="0">
      <selection activeCell="M17" sqref="M17"/>
    </sheetView>
  </sheetViews>
  <sheetFormatPr defaultColWidth="9.140625" defaultRowHeight="12.75" x14ac:dyDescent="0.2"/>
  <cols>
    <col min="1" max="1" width="50.42578125" style="15" customWidth="1"/>
    <col min="2" max="2" width="9.5703125" style="294" customWidth="1"/>
    <col min="3" max="3" width="8.7109375" style="15" customWidth="1"/>
    <col min="4" max="4" width="8.5703125" style="15" customWidth="1"/>
    <col min="5" max="5" width="12.140625" style="15" customWidth="1"/>
    <col min="6" max="6" width="8.140625" style="16" customWidth="1"/>
    <col min="7" max="7" width="12.5703125" style="15" customWidth="1"/>
    <col min="8" max="8" width="16" style="16" customWidth="1"/>
    <col min="9" max="9" width="27.85546875" style="15" customWidth="1"/>
    <col min="10" max="10" width="15.5703125" style="15" customWidth="1"/>
    <col min="11" max="11" width="14" style="15" customWidth="1"/>
    <col min="12" max="12" width="13.28515625" style="15" customWidth="1"/>
    <col min="13" max="13" width="16.5703125" style="15" customWidth="1"/>
    <col min="14" max="16384" width="9.140625" style="15"/>
  </cols>
  <sheetData>
    <row r="1" spans="1:13" x14ac:dyDescent="0.2">
      <c r="A1" s="386" t="s">
        <v>155</v>
      </c>
      <c r="B1" s="387"/>
      <c r="C1" s="21"/>
    </row>
    <row r="2" spans="1:13" x14ac:dyDescent="0.2">
      <c r="A2" s="542" t="s">
        <v>146</v>
      </c>
      <c r="B2" s="543"/>
      <c r="C2" s="423"/>
    </row>
    <row r="3" spans="1:13" x14ac:dyDescent="0.2">
      <c r="A3" s="544"/>
      <c r="B3" s="545"/>
      <c r="C3" s="21"/>
    </row>
    <row r="4" spans="1:13" x14ac:dyDescent="0.2">
      <c r="A4" s="542" t="s">
        <v>147</v>
      </c>
      <c r="B4" s="543"/>
      <c r="C4" s="423"/>
    </row>
    <row r="5" spans="1:13" x14ac:dyDescent="0.2">
      <c r="A5" s="544"/>
      <c r="B5" s="545"/>
      <c r="C5" s="21"/>
    </row>
    <row r="6" spans="1:13" ht="15.75" customHeight="1" x14ac:dyDescent="0.2">
      <c r="A6" s="546" t="s">
        <v>148</v>
      </c>
      <c r="B6" s="547"/>
      <c r="C6" s="423"/>
    </row>
    <row r="7" spans="1:13" ht="15.75" customHeight="1" x14ac:dyDescent="0.2">
      <c r="A7" s="546" t="s">
        <v>149</v>
      </c>
      <c r="B7" s="547"/>
      <c r="C7" s="423"/>
    </row>
    <row r="10" spans="1:13" ht="18" x14ac:dyDescent="0.25">
      <c r="A10" s="560" t="s">
        <v>5</v>
      </c>
      <c r="B10" s="560"/>
      <c r="C10" s="560"/>
      <c r="D10" s="560"/>
      <c r="E10" s="560"/>
      <c r="F10" s="560"/>
      <c r="G10" s="560"/>
      <c r="H10" s="560"/>
      <c r="I10" s="560"/>
      <c r="J10" s="560"/>
      <c r="K10" s="560"/>
      <c r="L10" s="560"/>
      <c r="M10" s="560"/>
    </row>
    <row r="11" spans="1:13" x14ac:dyDescent="0.2">
      <c r="A11" s="158"/>
      <c r="B11" s="305"/>
      <c r="C11" s="158"/>
      <c r="D11" s="158"/>
      <c r="E11" s="158"/>
      <c r="F11" s="158"/>
      <c r="G11" s="158"/>
      <c r="H11" s="308"/>
      <c r="I11" s="229"/>
      <c r="J11" s="229"/>
      <c r="K11" s="229"/>
      <c r="L11" s="229"/>
    </row>
    <row r="12" spans="1:13" ht="18" x14ac:dyDescent="0.25">
      <c r="A12" s="567" t="s">
        <v>587</v>
      </c>
      <c r="B12" s="567"/>
      <c r="C12" s="567"/>
      <c r="D12" s="567"/>
      <c r="E12" s="567"/>
      <c r="F12" s="567"/>
      <c r="G12" s="567"/>
      <c r="H12" s="567"/>
      <c r="I12" s="567"/>
      <c r="J12" s="567"/>
      <c r="K12" s="567"/>
      <c r="L12" s="567"/>
      <c r="M12" s="567"/>
    </row>
    <row r="13" spans="1:13" ht="18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</row>
    <row r="14" spans="1:13" ht="125.45" customHeight="1" x14ac:dyDescent="0.2">
      <c r="A14" s="159" t="s">
        <v>15</v>
      </c>
      <c r="B14" s="160" t="s">
        <v>55</v>
      </c>
      <c r="C14" s="159" t="s">
        <v>16</v>
      </c>
      <c r="D14" s="159" t="s">
        <v>17</v>
      </c>
      <c r="E14" s="161" t="s">
        <v>18</v>
      </c>
      <c r="F14" s="162" t="s">
        <v>24</v>
      </c>
      <c r="G14" s="163" t="s">
        <v>75</v>
      </c>
      <c r="H14" s="164" t="s">
        <v>20</v>
      </c>
      <c r="I14" s="165" t="s">
        <v>36</v>
      </c>
      <c r="J14" s="159" t="s">
        <v>77</v>
      </c>
      <c r="K14" s="161" t="s">
        <v>76</v>
      </c>
      <c r="L14" s="163" t="s">
        <v>25</v>
      </c>
      <c r="M14" s="166" t="s">
        <v>26</v>
      </c>
    </row>
    <row r="15" spans="1:13" s="53" customFormat="1" ht="14.25" customHeight="1" thickBot="1" x14ac:dyDescent="0.3">
      <c r="A15" s="167">
        <v>1</v>
      </c>
      <c r="B15" s="167">
        <v>2</v>
      </c>
      <c r="C15" s="167">
        <v>3</v>
      </c>
      <c r="D15" s="167">
        <v>4</v>
      </c>
      <c r="E15" s="168">
        <v>5</v>
      </c>
      <c r="F15" s="169">
        <v>6</v>
      </c>
      <c r="G15" s="170" t="s">
        <v>41</v>
      </c>
      <c r="H15" s="171" t="s">
        <v>42</v>
      </c>
      <c r="I15" s="172">
        <v>9</v>
      </c>
      <c r="J15" s="167">
        <v>10</v>
      </c>
      <c r="K15" s="173">
        <v>11</v>
      </c>
      <c r="L15" s="170">
        <v>12</v>
      </c>
      <c r="M15" s="174">
        <v>13</v>
      </c>
    </row>
    <row r="16" spans="1:13" ht="25.5" customHeight="1" thickTop="1" x14ac:dyDescent="0.2">
      <c r="A16" s="2" t="s">
        <v>422</v>
      </c>
      <c r="B16" s="89">
        <v>80</v>
      </c>
      <c r="C16" s="9">
        <v>50</v>
      </c>
      <c r="D16" s="10" t="s">
        <v>0</v>
      </c>
      <c r="E16" s="37"/>
      <c r="F16" s="91">
        <f>E16*9.5%</f>
        <v>0</v>
      </c>
      <c r="G16" s="91">
        <f>E16+F16</f>
        <v>0</v>
      </c>
      <c r="H16" s="232">
        <f>G16*C16</f>
        <v>0</v>
      </c>
      <c r="I16" s="121"/>
      <c r="J16" s="40" t="s">
        <v>83</v>
      </c>
      <c r="K16" s="155"/>
      <c r="L16" s="7">
        <f>(K16*E16)/B16</f>
        <v>0</v>
      </c>
      <c r="M16" s="280"/>
    </row>
    <row r="17" spans="1:13" ht="25.5" customHeight="1" x14ac:dyDescent="0.2">
      <c r="A17" s="1" t="s">
        <v>421</v>
      </c>
      <c r="B17" s="109">
        <v>60</v>
      </c>
      <c r="C17" s="92">
        <v>1000</v>
      </c>
      <c r="D17" s="176" t="s">
        <v>0</v>
      </c>
      <c r="E17" s="38"/>
      <c r="F17" s="91">
        <f>E17*9.5%</f>
        <v>0</v>
      </c>
      <c r="G17" s="91">
        <f>E17+F17</f>
        <v>0</v>
      </c>
      <c r="H17" s="232">
        <f>G17*C17</f>
        <v>0</v>
      </c>
      <c r="I17" s="120"/>
      <c r="J17" s="41" t="s">
        <v>93</v>
      </c>
      <c r="K17" s="154"/>
      <c r="L17" s="7">
        <f>(K17*E17)/B17</f>
        <v>0</v>
      </c>
      <c r="M17" s="279"/>
    </row>
    <row r="18" spans="1:13" ht="25.5" customHeight="1" x14ac:dyDescent="0.2">
      <c r="A18" s="2" t="s">
        <v>423</v>
      </c>
      <c r="B18" s="89">
        <v>80</v>
      </c>
      <c r="C18" s="9">
        <v>100</v>
      </c>
      <c r="D18" s="10" t="s">
        <v>0</v>
      </c>
      <c r="E18" s="37"/>
      <c r="F18" s="91">
        <f t="shared" ref="F18:F48" si="0">E18*9.5%</f>
        <v>0</v>
      </c>
      <c r="G18" s="91">
        <f t="shared" ref="G18:G48" si="1">E18+F18</f>
        <v>0</v>
      </c>
      <c r="H18" s="232">
        <f t="shared" ref="H18:H48" si="2">G18*C18</f>
        <v>0</v>
      </c>
      <c r="I18" s="121"/>
      <c r="J18" s="40" t="s">
        <v>83</v>
      </c>
      <c r="K18" s="155"/>
      <c r="L18" s="7">
        <f t="shared" ref="L18:L48" si="3">(K18*E18)/B18</f>
        <v>0</v>
      </c>
      <c r="M18" s="280"/>
    </row>
    <row r="19" spans="1:13" ht="25.5" customHeight="1" x14ac:dyDescent="0.2">
      <c r="A19" s="2" t="s">
        <v>424</v>
      </c>
      <c r="B19" s="89">
        <v>60</v>
      </c>
      <c r="C19" s="9">
        <v>3000</v>
      </c>
      <c r="D19" s="10" t="s">
        <v>0</v>
      </c>
      <c r="E19" s="37"/>
      <c r="F19" s="91">
        <f t="shared" si="0"/>
        <v>0</v>
      </c>
      <c r="G19" s="91">
        <f t="shared" si="1"/>
        <v>0</v>
      </c>
      <c r="H19" s="232">
        <f t="shared" si="2"/>
        <v>0</v>
      </c>
      <c r="I19" s="121"/>
      <c r="J19" s="41" t="s">
        <v>93</v>
      </c>
      <c r="K19" s="155"/>
      <c r="L19" s="7">
        <f t="shared" si="3"/>
        <v>0</v>
      </c>
      <c r="M19" s="280"/>
    </row>
    <row r="20" spans="1:13" ht="25.5" customHeight="1" x14ac:dyDescent="0.2">
      <c r="A20" s="4" t="s">
        <v>425</v>
      </c>
      <c r="B20" s="89">
        <v>70</v>
      </c>
      <c r="C20" s="9">
        <v>300</v>
      </c>
      <c r="D20" s="10" t="s">
        <v>0</v>
      </c>
      <c r="E20" s="37"/>
      <c r="F20" s="91">
        <f t="shared" si="0"/>
        <v>0</v>
      </c>
      <c r="G20" s="91">
        <f t="shared" si="1"/>
        <v>0</v>
      </c>
      <c r="H20" s="232">
        <f t="shared" si="2"/>
        <v>0</v>
      </c>
      <c r="I20" s="121"/>
      <c r="J20" s="40" t="s">
        <v>96</v>
      </c>
      <c r="K20" s="155"/>
      <c r="L20" s="7">
        <f t="shared" si="3"/>
        <v>0</v>
      </c>
      <c r="M20" s="280"/>
    </row>
    <row r="21" spans="1:13" ht="25.5" customHeight="1" x14ac:dyDescent="0.2">
      <c r="A21" s="4" t="s">
        <v>426</v>
      </c>
      <c r="B21" s="89">
        <v>50</v>
      </c>
      <c r="C21" s="9">
        <v>200</v>
      </c>
      <c r="D21" s="10" t="s">
        <v>0</v>
      </c>
      <c r="E21" s="37"/>
      <c r="F21" s="91">
        <f t="shared" si="0"/>
        <v>0</v>
      </c>
      <c r="G21" s="91">
        <f t="shared" si="1"/>
        <v>0</v>
      </c>
      <c r="H21" s="232">
        <f t="shared" si="2"/>
        <v>0</v>
      </c>
      <c r="I21" s="121"/>
      <c r="J21" s="40" t="s">
        <v>97</v>
      </c>
      <c r="K21" s="155"/>
      <c r="L21" s="7">
        <f t="shared" si="3"/>
        <v>0</v>
      </c>
      <c r="M21" s="280"/>
    </row>
    <row r="22" spans="1:13" ht="25.5" customHeight="1" x14ac:dyDescent="0.2">
      <c r="A22" s="4" t="s">
        <v>427</v>
      </c>
      <c r="B22" s="89">
        <v>70</v>
      </c>
      <c r="C22" s="9">
        <v>4000</v>
      </c>
      <c r="D22" s="10" t="s">
        <v>0</v>
      </c>
      <c r="E22" s="37"/>
      <c r="F22" s="91">
        <f t="shared" si="0"/>
        <v>0</v>
      </c>
      <c r="G22" s="91">
        <f t="shared" si="1"/>
        <v>0</v>
      </c>
      <c r="H22" s="232">
        <f t="shared" si="2"/>
        <v>0</v>
      </c>
      <c r="I22" s="121"/>
      <c r="J22" s="40" t="s">
        <v>96</v>
      </c>
      <c r="K22" s="155"/>
      <c r="L22" s="7">
        <f t="shared" si="3"/>
        <v>0</v>
      </c>
      <c r="M22" s="280"/>
    </row>
    <row r="23" spans="1:13" ht="25.5" customHeight="1" x14ac:dyDescent="0.2">
      <c r="A23" s="4" t="s">
        <v>436</v>
      </c>
      <c r="B23" s="89">
        <v>80</v>
      </c>
      <c r="C23" s="9">
        <v>100</v>
      </c>
      <c r="D23" s="10" t="s">
        <v>0</v>
      </c>
      <c r="E23" s="37"/>
      <c r="F23" s="91">
        <f t="shared" ref="F23" si="4">E23*9.5%</f>
        <v>0</v>
      </c>
      <c r="G23" s="91">
        <f t="shared" ref="G23" si="5">E23+F23</f>
        <v>0</v>
      </c>
      <c r="H23" s="232">
        <f t="shared" ref="H23" si="6">G23*C23</f>
        <v>0</v>
      </c>
      <c r="I23" s="121"/>
      <c r="J23" s="40" t="s">
        <v>83</v>
      </c>
      <c r="K23" s="155"/>
      <c r="L23" s="7">
        <f t="shared" ref="L23" si="7">(K23*E23)/B23</f>
        <v>0</v>
      </c>
      <c r="M23" s="280"/>
    </row>
    <row r="24" spans="1:13" ht="43.5" customHeight="1" x14ac:dyDescent="0.2">
      <c r="A24" s="2" t="s">
        <v>214</v>
      </c>
      <c r="B24" s="89">
        <v>60</v>
      </c>
      <c r="C24" s="9">
        <v>15000</v>
      </c>
      <c r="D24" s="10" t="s">
        <v>0</v>
      </c>
      <c r="E24" s="37"/>
      <c r="F24" s="91">
        <f t="shared" si="0"/>
        <v>0</v>
      </c>
      <c r="G24" s="91">
        <f t="shared" si="1"/>
        <v>0</v>
      </c>
      <c r="H24" s="232">
        <f t="shared" si="2"/>
        <v>0</v>
      </c>
      <c r="I24" s="121"/>
      <c r="J24" s="41" t="s">
        <v>93</v>
      </c>
      <c r="K24" s="155"/>
      <c r="L24" s="7">
        <f t="shared" si="3"/>
        <v>0</v>
      </c>
      <c r="M24" s="280"/>
    </row>
    <row r="25" spans="1:13" ht="41.25" customHeight="1" x14ac:dyDescent="0.2">
      <c r="A25" s="2" t="s">
        <v>215</v>
      </c>
      <c r="B25" s="89">
        <v>80</v>
      </c>
      <c r="C25" s="9">
        <v>2500</v>
      </c>
      <c r="D25" s="10" t="s">
        <v>0</v>
      </c>
      <c r="E25" s="37"/>
      <c r="F25" s="91">
        <f t="shared" ref="F25:F26" si="8">E25*9.5%</f>
        <v>0</v>
      </c>
      <c r="G25" s="91">
        <f t="shared" ref="G25:G26" si="9">E25+F25</f>
        <v>0</v>
      </c>
      <c r="H25" s="232">
        <f t="shared" ref="H25:H26" si="10">G25*C25</f>
        <v>0</v>
      </c>
      <c r="I25" s="121"/>
      <c r="J25" s="40" t="s">
        <v>83</v>
      </c>
      <c r="K25" s="155"/>
      <c r="L25" s="7">
        <f t="shared" ref="L25:L26" si="11">(K25*E25)/B25</f>
        <v>0</v>
      </c>
      <c r="M25" s="280"/>
    </row>
    <row r="26" spans="1:13" ht="33.6" customHeight="1" x14ac:dyDescent="0.2">
      <c r="A26" s="2" t="s">
        <v>216</v>
      </c>
      <c r="B26" s="89">
        <v>60</v>
      </c>
      <c r="C26" s="9">
        <v>6000</v>
      </c>
      <c r="D26" s="10" t="s">
        <v>0</v>
      </c>
      <c r="E26" s="37"/>
      <c r="F26" s="91">
        <f t="shared" si="8"/>
        <v>0</v>
      </c>
      <c r="G26" s="91">
        <f t="shared" si="9"/>
        <v>0</v>
      </c>
      <c r="H26" s="232">
        <f t="shared" si="10"/>
        <v>0</v>
      </c>
      <c r="I26" s="121"/>
      <c r="J26" s="41" t="s">
        <v>93</v>
      </c>
      <c r="K26" s="155"/>
      <c r="L26" s="7">
        <f t="shared" si="11"/>
        <v>0</v>
      </c>
      <c r="M26" s="280"/>
    </row>
    <row r="27" spans="1:13" ht="33" customHeight="1" x14ac:dyDescent="0.2">
      <c r="A27" s="2" t="s">
        <v>152</v>
      </c>
      <c r="B27" s="89">
        <v>70</v>
      </c>
      <c r="C27" s="9">
        <v>5000</v>
      </c>
      <c r="D27" s="10" t="s">
        <v>0</v>
      </c>
      <c r="E27" s="37"/>
      <c r="F27" s="91">
        <f>E27*9.5%</f>
        <v>0</v>
      </c>
      <c r="G27" s="91">
        <f>E27+F27</f>
        <v>0</v>
      </c>
      <c r="H27" s="232">
        <f>G27*C27</f>
        <v>0</v>
      </c>
      <c r="I27" s="121"/>
      <c r="J27" s="40" t="s">
        <v>96</v>
      </c>
      <c r="K27" s="155"/>
      <c r="L27" s="7">
        <f>(K27*E27)/B27</f>
        <v>0</v>
      </c>
      <c r="M27" s="280"/>
    </row>
    <row r="28" spans="1:13" ht="43.5" customHeight="1" x14ac:dyDescent="0.2">
      <c r="A28" s="2" t="s">
        <v>151</v>
      </c>
      <c r="B28" s="89">
        <v>60</v>
      </c>
      <c r="C28" s="9">
        <v>6000</v>
      </c>
      <c r="D28" s="10" t="s">
        <v>0</v>
      </c>
      <c r="E28" s="37"/>
      <c r="F28" s="91">
        <f>E28*9.5%</f>
        <v>0</v>
      </c>
      <c r="G28" s="91">
        <f>E28+F28</f>
        <v>0</v>
      </c>
      <c r="H28" s="232">
        <f>G28*C28</f>
        <v>0</v>
      </c>
      <c r="I28" s="121"/>
      <c r="J28" s="41" t="s">
        <v>93</v>
      </c>
      <c r="K28" s="155"/>
      <c r="L28" s="7">
        <f>(K28*E28)/B28</f>
        <v>0</v>
      </c>
      <c r="M28" s="280"/>
    </row>
    <row r="29" spans="1:13" ht="42.75" customHeight="1" x14ac:dyDescent="0.2">
      <c r="A29" s="2" t="s">
        <v>212</v>
      </c>
      <c r="B29" s="89">
        <v>80</v>
      </c>
      <c r="C29" s="9">
        <v>1500</v>
      </c>
      <c r="D29" s="10" t="s">
        <v>0</v>
      </c>
      <c r="E29" s="37"/>
      <c r="F29" s="91">
        <f>E29*9.5%</f>
        <v>0</v>
      </c>
      <c r="G29" s="91">
        <f>E29+F29</f>
        <v>0</v>
      </c>
      <c r="H29" s="232">
        <f>G29*C29</f>
        <v>0</v>
      </c>
      <c r="I29" s="121"/>
      <c r="J29" s="40" t="s">
        <v>83</v>
      </c>
      <c r="K29" s="155"/>
      <c r="L29" s="7">
        <f>(K29*E29)/B29</f>
        <v>0</v>
      </c>
      <c r="M29" s="280"/>
    </row>
    <row r="30" spans="1:13" ht="31.5" customHeight="1" x14ac:dyDescent="0.2">
      <c r="A30" s="2" t="s">
        <v>45</v>
      </c>
      <c r="B30" s="89">
        <v>80</v>
      </c>
      <c r="C30" s="9">
        <v>100</v>
      </c>
      <c r="D30" s="10" t="s">
        <v>0</v>
      </c>
      <c r="E30" s="37"/>
      <c r="F30" s="91">
        <f>E30*9.5%</f>
        <v>0</v>
      </c>
      <c r="G30" s="91">
        <f>E30+F30</f>
        <v>0</v>
      </c>
      <c r="H30" s="232">
        <f>G30*C30</f>
        <v>0</v>
      </c>
      <c r="I30" s="121"/>
      <c r="J30" s="40" t="s">
        <v>83</v>
      </c>
      <c r="K30" s="155"/>
      <c r="L30" s="7">
        <f>(K30*E30)/B30</f>
        <v>0</v>
      </c>
      <c r="M30" s="280"/>
    </row>
    <row r="31" spans="1:13" ht="130.5" customHeight="1" x14ac:dyDescent="0.2">
      <c r="A31" s="159" t="s">
        <v>15</v>
      </c>
      <c r="B31" s="160" t="s">
        <v>55</v>
      </c>
      <c r="C31" s="159" t="s">
        <v>16</v>
      </c>
      <c r="D31" s="159" t="s">
        <v>17</v>
      </c>
      <c r="E31" s="161" t="s">
        <v>18</v>
      </c>
      <c r="F31" s="162" t="s">
        <v>24</v>
      </c>
      <c r="G31" s="163" t="s">
        <v>75</v>
      </c>
      <c r="H31" s="164" t="s">
        <v>20</v>
      </c>
      <c r="I31" s="165" t="s">
        <v>36</v>
      </c>
      <c r="J31" s="159" t="s">
        <v>77</v>
      </c>
      <c r="K31" s="282" t="s">
        <v>76</v>
      </c>
      <c r="L31" s="163" t="s">
        <v>25</v>
      </c>
      <c r="M31" s="166" t="s">
        <v>26</v>
      </c>
    </row>
    <row r="32" spans="1:13" s="53" customFormat="1" ht="14.25" customHeight="1" thickBot="1" x14ac:dyDescent="0.3">
      <c r="A32" s="167">
        <v>1</v>
      </c>
      <c r="B32" s="167">
        <v>2</v>
      </c>
      <c r="C32" s="167">
        <v>3</v>
      </c>
      <c r="D32" s="167">
        <v>4</v>
      </c>
      <c r="E32" s="168">
        <v>5</v>
      </c>
      <c r="F32" s="169">
        <v>6</v>
      </c>
      <c r="G32" s="170" t="s">
        <v>41</v>
      </c>
      <c r="H32" s="171" t="s">
        <v>42</v>
      </c>
      <c r="I32" s="172">
        <v>9</v>
      </c>
      <c r="J32" s="167">
        <v>10</v>
      </c>
      <c r="K32" s="173">
        <v>11</v>
      </c>
      <c r="L32" s="170">
        <v>12</v>
      </c>
      <c r="M32" s="174">
        <v>13</v>
      </c>
    </row>
    <row r="33" spans="1:13" ht="32.25" customHeight="1" thickTop="1" x14ac:dyDescent="0.2">
      <c r="A33" s="2" t="s">
        <v>46</v>
      </c>
      <c r="B33" s="89">
        <v>60</v>
      </c>
      <c r="C33" s="9">
        <v>2000</v>
      </c>
      <c r="D33" s="10" t="s">
        <v>0</v>
      </c>
      <c r="E33" s="37"/>
      <c r="F33" s="91">
        <f t="shared" si="0"/>
        <v>0</v>
      </c>
      <c r="G33" s="91">
        <f t="shared" si="1"/>
        <v>0</v>
      </c>
      <c r="H33" s="232">
        <f t="shared" si="2"/>
        <v>0</v>
      </c>
      <c r="I33" s="121"/>
      <c r="J33" s="41" t="s">
        <v>93</v>
      </c>
      <c r="K33" s="155"/>
      <c r="L33" s="7">
        <f t="shared" si="3"/>
        <v>0</v>
      </c>
      <c r="M33" s="280"/>
    </row>
    <row r="34" spans="1:13" ht="32.25" customHeight="1" x14ac:dyDescent="0.2">
      <c r="A34" s="2" t="s">
        <v>47</v>
      </c>
      <c r="B34" s="89">
        <v>80</v>
      </c>
      <c r="C34" s="9">
        <v>4000</v>
      </c>
      <c r="D34" s="10" t="s">
        <v>0</v>
      </c>
      <c r="E34" s="37"/>
      <c r="F34" s="91">
        <f t="shared" si="0"/>
        <v>0</v>
      </c>
      <c r="G34" s="91">
        <f t="shared" si="1"/>
        <v>0</v>
      </c>
      <c r="H34" s="232">
        <f t="shared" si="2"/>
        <v>0</v>
      </c>
      <c r="I34" s="121"/>
      <c r="J34" s="40" t="s">
        <v>83</v>
      </c>
      <c r="K34" s="155"/>
      <c r="L34" s="7">
        <f t="shared" si="3"/>
        <v>0</v>
      </c>
      <c r="M34" s="280"/>
    </row>
    <row r="35" spans="1:13" ht="32.25" customHeight="1" x14ac:dyDescent="0.2">
      <c r="A35" s="2" t="s">
        <v>48</v>
      </c>
      <c r="B35" s="89">
        <v>140</v>
      </c>
      <c r="C35" s="9">
        <v>500</v>
      </c>
      <c r="D35" s="10" t="s">
        <v>0</v>
      </c>
      <c r="E35" s="37"/>
      <c r="F35" s="91">
        <f t="shared" si="0"/>
        <v>0</v>
      </c>
      <c r="G35" s="91">
        <f t="shared" si="1"/>
        <v>0</v>
      </c>
      <c r="H35" s="232">
        <f t="shared" si="2"/>
        <v>0</v>
      </c>
      <c r="I35" s="121"/>
      <c r="J35" s="40" t="s">
        <v>89</v>
      </c>
      <c r="K35" s="155"/>
      <c r="L35" s="7">
        <f t="shared" si="3"/>
        <v>0</v>
      </c>
      <c r="M35" s="280"/>
    </row>
    <row r="36" spans="1:13" ht="32.25" customHeight="1" x14ac:dyDescent="0.2">
      <c r="A36" s="2" t="s">
        <v>49</v>
      </c>
      <c r="B36" s="89">
        <v>140</v>
      </c>
      <c r="C36" s="9">
        <v>100</v>
      </c>
      <c r="D36" s="10" t="s">
        <v>0</v>
      </c>
      <c r="E36" s="37"/>
      <c r="F36" s="91">
        <f t="shared" si="0"/>
        <v>0</v>
      </c>
      <c r="G36" s="91">
        <f t="shared" si="1"/>
        <v>0</v>
      </c>
      <c r="H36" s="232">
        <f t="shared" si="2"/>
        <v>0</v>
      </c>
      <c r="I36" s="121"/>
      <c r="J36" s="40" t="s">
        <v>89</v>
      </c>
      <c r="K36" s="155"/>
      <c r="L36" s="7">
        <f t="shared" si="3"/>
        <v>0</v>
      </c>
      <c r="M36" s="280"/>
    </row>
    <row r="37" spans="1:13" ht="43.5" customHeight="1" x14ac:dyDescent="0.2">
      <c r="A37" s="4" t="s">
        <v>44</v>
      </c>
      <c r="B37" s="89">
        <v>80</v>
      </c>
      <c r="C37" s="9">
        <v>800</v>
      </c>
      <c r="D37" s="10" t="s">
        <v>0</v>
      </c>
      <c r="E37" s="37"/>
      <c r="F37" s="91">
        <f t="shared" si="0"/>
        <v>0</v>
      </c>
      <c r="G37" s="91">
        <f t="shared" si="1"/>
        <v>0</v>
      </c>
      <c r="H37" s="232">
        <f t="shared" si="2"/>
        <v>0</v>
      </c>
      <c r="I37" s="121"/>
      <c r="J37" s="40" t="s">
        <v>83</v>
      </c>
      <c r="K37" s="155"/>
      <c r="L37" s="7">
        <f t="shared" si="3"/>
        <v>0</v>
      </c>
      <c r="M37" s="280"/>
    </row>
    <row r="38" spans="1:13" ht="33" customHeight="1" x14ac:dyDescent="0.2">
      <c r="A38" s="4" t="s">
        <v>466</v>
      </c>
      <c r="B38" s="89">
        <v>80</v>
      </c>
      <c r="C38" s="9">
        <v>1000</v>
      </c>
      <c r="D38" s="10" t="s">
        <v>0</v>
      </c>
      <c r="E38" s="37"/>
      <c r="F38" s="91">
        <f t="shared" si="0"/>
        <v>0</v>
      </c>
      <c r="G38" s="91">
        <f t="shared" si="1"/>
        <v>0</v>
      </c>
      <c r="H38" s="232">
        <f t="shared" si="2"/>
        <v>0</v>
      </c>
      <c r="I38" s="121"/>
      <c r="J38" s="40" t="s">
        <v>83</v>
      </c>
      <c r="K38" s="155"/>
      <c r="L38" s="7">
        <f t="shared" si="3"/>
        <v>0</v>
      </c>
      <c r="M38" s="280"/>
    </row>
    <row r="39" spans="1:13" ht="32.25" customHeight="1" x14ac:dyDescent="0.2">
      <c r="A39" s="4" t="s">
        <v>589</v>
      </c>
      <c r="B39" s="89">
        <v>80</v>
      </c>
      <c r="C39" s="9">
        <v>500</v>
      </c>
      <c r="D39" s="10" t="s">
        <v>0</v>
      </c>
      <c r="E39" s="37"/>
      <c r="F39" s="91">
        <f t="shared" si="0"/>
        <v>0</v>
      </c>
      <c r="G39" s="91">
        <f t="shared" si="1"/>
        <v>0</v>
      </c>
      <c r="H39" s="232">
        <f t="shared" si="2"/>
        <v>0</v>
      </c>
      <c r="I39" s="121"/>
      <c r="J39" s="40" t="s">
        <v>83</v>
      </c>
      <c r="K39" s="155"/>
      <c r="L39" s="7">
        <f t="shared" si="3"/>
        <v>0</v>
      </c>
      <c r="M39" s="280"/>
    </row>
    <row r="40" spans="1:13" ht="25.5" customHeight="1" x14ac:dyDescent="0.2">
      <c r="A40" s="4" t="s">
        <v>428</v>
      </c>
      <c r="B40" s="89">
        <v>120</v>
      </c>
      <c r="C40" s="9">
        <v>1500</v>
      </c>
      <c r="D40" s="10" t="s">
        <v>0</v>
      </c>
      <c r="E40" s="37"/>
      <c r="F40" s="91">
        <f t="shared" si="0"/>
        <v>0</v>
      </c>
      <c r="G40" s="91">
        <f t="shared" si="1"/>
        <v>0</v>
      </c>
      <c r="H40" s="232">
        <f t="shared" si="2"/>
        <v>0</v>
      </c>
      <c r="I40" s="121"/>
      <c r="J40" s="40" t="s">
        <v>92</v>
      </c>
      <c r="K40" s="155"/>
      <c r="L40" s="7">
        <f t="shared" si="3"/>
        <v>0</v>
      </c>
      <c r="M40" s="280"/>
    </row>
    <row r="41" spans="1:13" ht="25.5" customHeight="1" x14ac:dyDescent="0.2">
      <c r="A41" s="4" t="s">
        <v>429</v>
      </c>
      <c r="B41" s="89">
        <v>120</v>
      </c>
      <c r="C41" s="9">
        <v>500</v>
      </c>
      <c r="D41" s="10" t="s">
        <v>0</v>
      </c>
      <c r="E41" s="37"/>
      <c r="F41" s="91">
        <f t="shared" si="0"/>
        <v>0</v>
      </c>
      <c r="G41" s="91">
        <f t="shared" si="1"/>
        <v>0</v>
      </c>
      <c r="H41" s="232">
        <f t="shared" si="2"/>
        <v>0</v>
      </c>
      <c r="I41" s="121"/>
      <c r="J41" s="40" t="s">
        <v>92</v>
      </c>
      <c r="K41" s="155"/>
      <c r="L41" s="7">
        <f t="shared" si="3"/>
        <v>0</v>
      </c>
      <c r="M41" s="280"/>
    </row>
    <row r="42" spans="1:13" ht="25.5" customHeight="1" x14ac:dyDescent="0.2">
      <c r="A42" s="4" t="s">
        <v>430</v>
      </c>
      <c r="B42" s="89">
        <v>120</v>
      </c>
      <c r="C42" s="9">
        <v>500</v>
      </c>
      <c r="D42" s="10" t="s">
        <v>0</v>
      </c>
      <c r="E42" s="37"/>
      <c r="F42" s="91">
        <f t="shared" si="0"/>
        <v>0</v>
      </c>
      <c r="G42" s="91">
        <f t="shared" si="1"/>
        <v>0</v>
      </c>
      <c r="H42" s="232">
        <f t="shared" si="2"/>
        <v>0</v>
      </c>
      <c r="I42" s="121"/>
      <c r="J42" s="40" t="s">
        <v>92</v>
      </c>
      <c r="K42" s="155"/>
      <c r="L42" s="7">
        <f t="shared" si="3"/>
        <v>0</v>
      </c>
      <c r="M42" s="280"/>
    </row>
    <row r="43" spans="1:13" ht="25.5" customHeight="1" x14ac:dyDescent="0.2">
      <c r="A43" s="4" t="s">
        <v>431</v>
      </c>
      <c r="B43" s="89">
        <v>120</v>
      </c>
      <c r="C43" s="9">
        <v>500</v>
      </c>
      <c r="D43" s="10" t="s">
        <v>0</v>
      </c>
      <c r="E43" s="37"/>
      <c r="F43" s="91">
        <f t="shared" si="0"/>
        <v>0</v>
      </c>
      <c r="G43" s="91">
        <f t="shared" si="1"/>
        <v>0</v>
      </c>
      <c r="H43" s="232">
        <f t="shared" si="2"/>
        <v>0</v>
      </c>
      <c r="I43" s="121"/>
      <c r="J43" s="40" t="s">
        <v>92</v>
      </c>
      <c r="K43" s="155"/>
      <c r="L43" s="7">
        <f t="shared" si="3"/>
        <v>0</v>
      </c>
      <c r="M43" s="280"/>
    </row>
    <row r="44" spans="1:13" ht="25.5" customHeight="1" x14ac:dyDescent="0.2">
      <c r="A44" s="4" t="s">
        <v>432</v>
      </c>
      <c r="B44" s="89">
        <v>1</v>
      </c>
      <c r="C44" s="9">
        <v>200</v>
      </c>
      <c r="D44" s="10" t="s">
        <v>8</v>
      </c>
      <c r="E44" s="37"/>
      <c r="F44" s="91">
        <f t="shared" si="0"/>
        <v>0</v>
      </c>
      <c r="G44" s="91">
        <f t="shared" si="1"/>
        <v>0</v>
      </c>
      <c r="H44" s="232">
        <f t="shared" si="2"/>
        <v>0</v>
      </c>
      <c r="I44" s="121"/>
      <c r="J44" s="40">
        <v>1</v>
      </c>
      <c r="K44" s="155"/>
      <c r="L44" s="7">
        <f t="shared" si="3"/>
        <v>0</v>
      </c>
      <c r="M44" s="280"/>
    </row>
    <row r="45" spans="1:13" ht="25.5" customHeight="1" x14ac:dyDescent="0.2">
      <c r="A45" s="4" t="s">
        <v>433</v>
      </c>
      <c r="B45" s="89">
        <v>1</v>
      </c>
      <c r="C45" s="9">
        <v>10</v>
      </c>
      <c r="D45" s="10" t="s">
        <v>8</v>
      </c>
      <c r="E45" s="37"/>
      <c r="F45" s="91">
        <f t="shared" si="0"/>
        <v>0</v>
      </c>
      <c r="G45" s="91">
        <f t="shared" si="1"/>
        <v>0</v>
      </c>
      <c r="H45" s="232">
        <f t="shared" si="2"/>
        <v>0</v>
      </c>
      <c r="I45" s="121"/>
      <c r="J45" s="40">
        <v>1</v>
      </c>
      <c r="K45" s="155"/>
      <c r="L45" s="7">
        <f t="shared" si="3"/>
        <v>0</v>
      </c>
      <c r="M45" s="280"/>
    </row>
    <row r="46" spans="1:13" ht="25.5" customHeight="1" x14ac:dyDescent="0.2">
      <c r="A46" s="4" t="s">
        <v>434</v>
      </c>
      <c r="B46" s="89">
        <v>1</v>
      </c>
      <c r="C46" s="9">
        <v>20</v>
      </c>
      <c r="D46" s="10" t="s">
        <v>8</v>
      </c>
      <c r="E46" s="37"/>
      <c r="F46" s="91">
        <f t="shared" si="0"/>
        <v>0</v>
      </c>
      <c r="G46" s="91">
        <f t="shared" si="1"/>
        <v>0</v>
      </c>
      <c r="H46" s="232">
        <f t="shared" si="2"/>
        <v>0</v>
      </c>
      <c r="I46" s="121"/>
      <c r="J46" s="40">
        <v>1</v>
      </c>
      <c r="K46" s="155"/>
      <c r="L46" s="7">
        <f t="shared" si="3"/>
        <v>0</v>
      </c>
      <c r="M46" s="280"/>
    </row>
    <row r="47" spans="1:13" ht="25.5" customHeight="1" x14ac:dyDescent="0.2">
      <c r="A47" s="265" t="s">
        <v>437</v>
      </c>
      <c r="B47" s="89">
        <v>130</v>
      </c>
      <c r="C47" s="9">
        <v>2000</v>
      </c>
      <c r="D47" s="10" t="s">
        <v>0</v>
      </c>
      <c r="E47" s="37"/>
      <c r="F47" s="91">
        <f t="shared" si="0"/>
        <v>0</v>
      </c>
      <c r="G47" s="91">
        <f t="shared" si="1"/>
        <v>0</v>
      </c>
      <c r="H47" s="232">
        <f t="shared" si="2"/>
        <v>0</v>
      </c>
      <c r="I47" s="121"/>
      <c r="J47" s="40" t="s">
        <v>98</v>
      </c>
      <c r="K47" s="155"/>
      <c r="L47" s="7">
        <f t="shared" si="3"/>
        <v>0</v>
      </c>
      <c r="M47" s="280"/>
    </row>
    <row r="48" spans="1:13" ht="25.5" customHeight="1" thickBot="1" x14ac:dyDescent="0.25">
      <c r="A48" s="301" t="s">
        <v>435</v>
      </c>
      <c r="B48" s="177">
        <v>220</v>
      </c>
      <c r="C48" s="245">
        <v>500</v>
      </c>
      <c r="D48" s="208" t="s">
        <v>0</v>
      </c>
      <c r="E48" s="39"/>
      <c r="F48" s="91">
        <f t="shared" si="0"/>
        <v>0</v>
      </c>
      <c r="G48" s="91">
        <f t="shared" si="1"/>
        <v>0</v>
      </c>
      <c r="H48" s="232">
        <f t="shared" si="2"/>
        <v>0</v>
      </c>
      <c r="I48" s="122"/>
      <c r="J48" s="42" t="s">
        <v>213</v>
      </c>
      <c r="K48" s="156"/>
      <c r="L48" s="7">
        <f t="shared" si="3"/>
        <v>0</v>
      </c>
      <c r="M48" s="299"/>
    </row>
    <row r="49" spans="1:14" ht="27.6" customHeight="1" thickTop="1" x14ac:dyDescent="0.2">
      <c r="A49" s="564" t="s">
        <v>588</v>
      </c>
      <c r="B49" s="564"/>
      <c r="C49" s="564"/>
      <c r="D49" s="556"/>
      <c r="E49" s="79"/>
      <c r="F49" s="60"/>
      <c r="G49" s="114"/>
      <c r="H49" s="112">
        <f>SUM(H17:H48)</f>
        <v>0</v>
      </c>
      <c r="I49" s="238"/>
      <c r="J49" s="238"/>
      <c r="K49" s="238"/>
      <c r="L49" s="238"/>
      <c r="M49" s="239"/>
    </row>
    <row r="50" spans="1:14" x14ac:dyDescent="0.2">
      <c r="A50" s="184"/>
      <c r="B50" s="184"/>
      <c r="C50" s="184"/>
      <c r="D50" s="184"/>
      <c r="E50" s="68"/>
      <c r="F50" s="61"/>
      <c r="G50" s="68"/>
    </row>
    <row r="51" spans="1:14" ht="13.5" thickBot="1" x14ac:dyDescent="0.25">
      <c r="A51" s="184"/>
      <c r="B51" s="184"/>
      <c r="C51" s="184"/>
      <c r="D51" s="184"/>
      <c r="E51" s="68"/>
      <c r="F51" s="61"/>
      <c r="G51" s="68"/>
    </row>
    <row r="52" spans="1:14" ht="27.75" customHeight="1" thickBot="1" x14ac:dyDescent="0.3">
      <c r="A52" s="558" t="s">
        <v>10</v>
      </c>
      <c r="B52" s="558"/>
      <c r="C52" s="558"/>
      <c r="D52" s="558"/>
      <c r="E52" s="561">
        <f>E54-(E54*0.086758)</f>
        <v>0</v>
      </c>
      <c r="F52" s="565"/>
      <c r="G52" s="15" t="s">
        <v>6</v>
      </c>
    </row>
    <row r="53" spans="1:14" ht="16.5" thickBot="1" x14ac:dyDescent="0.3">
      <c r="B53" s="15"/>
      <c r="D53" s="17"/>
      <c r="E53" s="100"/>
      <c r="F53" s="100"/>
    </row>
    <row r="54" spans="1:14" ht="28.5" customHeight="1" thickBot="1" x14ac:dyDescent="0.3">
      <c r="A54" s="559" t="s">
        <v>11</v>
      </c>
      <c r="B54" s="559"/>
      <c r="C54" s="559"/>
      <c r="D54" s="559"/>
      <c r="E54" s="561">
        <f>H49</f>
        <v>0</v>
      </c>
      <c r="F54" s="565"/>
      <c r="G54" s="15" t="s">
        <v>6</v>
      </c>
    </row>
    <row r="55" spans="1:14" x14ac:dyDescent="0.2">
      <c r="A55" s="152"/>
      <c r="B55" s="152"/>
      <c r="C55" s="152"/>
      <c r="D55" s="152"/>
      <c r="E55" s="54"/>
      <c r="F55" s="54"/>
    </row>
    <row r="56" spans="1:14" x14ac:dyDescent="0.2">
      <c r="A56" s="152"/>
      <c r="B56" s="152"/>
      <c r="C56" s="152"/>
      <c r="D56" s="152"/>
      <c r="E56" s="54"/>
      <c r="F56" s="54"/>
    </row>
    <row r="57" spans="1:14" s="183" customFormat="1" x14ac:dyDescent="0.2">
      <c r="A57" s="216"/>
      <c r="B57" s="217"/>
      <c r="C57" s="216"/>
      <c r="D57" s="216"/>
      <c r="E57" s="216"/>
      <c r="F57" s="216"/>
      <c r="G57" s="216"/>
      <c r="H57" s="216"/>
      <c r="I57" s="216"/>
      <c r="J57" s="105"/>
      <c r="K57" s="21"/>
      <c r="L57" s="21"/>
    </row>
    <row r="58" spans="1:14" ht="15" customHeight="1" x14ac:dyDescent="0.2">
      <c r="A58" s="18" t="s">
        <v>1</v>
      </c>
      <c r="B58" s="148"/>
      <c r="C58" s="18"/>
      <c r="D58" s="18"/>
      <c r="E58" s="19"/>
      <c r="F58" s="19"/>
      <c r="G58" s="18"/>
      <c r="H58" s="18"/>
      <c r="I58" s="18"/>
      <c r="J58" s="552" t="s">
        <v>4</v>
      </c>
      <c r="K58" s="552"/>
      <c r="L58" s="552"/>
    </row>
    <row r="59" spans="1:14" x14ac:dyDescent="0.2">
      <c r="A59" s="18"/>
      <c r="B59" s="148"/>
      <c r="C59" s="18"/>
      <c r="D59" s="18"/>
      <c r="E59" s="19"/>
      <c r="F59" s="19"/>
      <c r="G59" s="18"/>
      <c r="H59" s="18"/>
      <c r="I59" s="18"/>
      <c r="J59" s="20"/>
      <c r="K59" s="18"/>
      <c r="L59" s="18"/>
      <c r="M59" s="16"/>
    </row>
    <row r="60" spans="1:14" x14ac:dyDescent="0.2">
      <c r="A60" s="18" t="s">
        <v>2</v>
      </c>
      <c r="B60" s="148"/>
      <c r="C60" s="18"/>
      <c r="D60" s="18"/>
      <c r="E60" s="19"/>
      <c r="F60" s="19"/>
      <c r="G60" s="18"/>
      <c r="H60" s="18"/>
      <c r="I60" s="21"/>
      <c r="J60" s="198"/>
      <c r="K60" s="106"/>
      <c r="L60" s="106"/>
      <c r="M60" s="186"/>
      <c r="N60" s="183"/>
    </row>
    <row r="61" spans="1:14" x14ac:dyDescent="0.2">
      <c r="A61" s="287"/>
      <c r="B61" s="307"/>
      <c r="C61" s="287"/>
      <c r="D61" s="287"/>
      <c r="E61" s="287"/>
      <c r="F61" s="287"/>
      <c r="G61" s="287"/>
      <c r="H61" s="20"/>
      <c r="I61" s="18"/>
      <c r="J61" s="18"/>
      <c r="K61" s="18"/>
      <c r="L61" s="18"/>
    </row>
    <row r="62" spans="1:14" s="25" customFormat="1" x14ac:dyDescent="0.2">
      <c r="A62" s="15" t="s">
        <v>29</v>
      </c>
      <c r="B62" s="191"/>
      <c r="C62" s="15"/>
      <c r="D62" s="15"/>
      <c r="E62" s="15"/>
      <c r="F62" s="17"/>
      <c r="G62" s="17"/>
      <c r="H62" s="17"/>
      <c r="I62" s="17"/>
      <c r="J62" s="17"/>
      <c r="K62" s="24"/>
    </row>
    <row r="63" spans="1:14" s="25" customFormat="1" ht="15.75" customHeight="1" x14ac:dyDescent="0.2">
      <c r="A63" s="152" t="s">
        <v>30</v>
      </c>
      <c r="B63" s="191"/>
      <c r="C63" s="15"/>
      <c r="D63" s="15"/>
      <c r="E63" s="15"/>
      <c r="F63" s="17"/>
      <c r="G63" s="17"/>
      <c r="H63" s="17"/>
      <c r="I63" s="17"/>
      <c r="J63" s="17"/>
      <c r="K63" s="24"/>
    </row>
    <row r="64" spans="1:14" s="25" customFormat="1" ht="4.5" customHeight="1" x14ac:dyDescent="0.2">
      <c r="A64" s="152"/>
      <c r="B64" s="191"/>
      <c r="C64" s="15"/>
      <c r="D64" s="15"/>
      <c r="E64" s="15"/>
      <c r="F64" s="17"/>
      <c r="G64" s="17"/>
      <c r="H64" s="17"/>
      <c r="I64" s="17"/>
      <c r="J64" s="17"/>
      <c r="K64" s="24"/>
    </row>
    <row r="65" spans="1:13" s="25" customFormat="1" ht="15.75" customHeight="1" x14ac:dyDescent="0.2">
      <c r="A65" s="152" t="s">
        <v>30</v>
      </c>
      <c r="B65" s="191"/>
      <c r="C65" s="15"/>
      <c r="D65" s="15"/>
      <c r="E65" s="15"/>
      <c r="F65" s="17"/>
      <c r="G65" s="17"/>
      <c r="H65" s="17"/>
      <c r="I65" s="17"/>
      <c r="J65" s="17"/>
      <c r="K65" s="24"/>
    </row>
    <row r="66" spans="1:13" s="25" customFormat="1" ht="21" customHeight="1" x14ac:dyDescent="0.2">
      <c r="A66" s="27" t="s">
        <v>31</v>
      </c>
      <c r="B66" s="73"/>
      <c r="C66" s="15"/>
      <c r="D66" s="15"/>
      <c r="E66" s="15"/>
      <c r="F66" s="17"/>
      <c r="G66" s="17"/>
      <c r="H66" s="17"/>
      <c r="I66" s="17"/>
      <c r="J66" s="17"/>
      <c r="K66" s="24"/>
    </row>
    <row r="67" spans="1:13" s="25" customFormat="1" ht="19.5" customHeight="1" x14ac:dyDescent="0.2">
      <c r="A67" s="153" t="s">
        <v>32</v>
      </c>
      <c r="B67" s="74"/>
      <c r="C67" s="15"/>
      <c r="D67" s="15"/>
      <c r="E67" s="15"/>
      <c r="F67" s="17"/>
      <c r="G67" s="17"/>
      <c r="H67" s="17"/>
      <c r="I67" s="17"/>
      <c r="J67" s="17"/>
      <c r="K67" s="24"/>
    </row>
    <row r="68" spans="1:13" s="25" customFormat="1" ht="19.5" customHeight="1" x14ac:dyDescent="0.2">
      <c r="A68" s="153"/>
      <c r="B68" s="74"/>
      <c r="C68" s="15"/>
      <c r="D68" s="15"/>
      <c r="E68" s="15"/>
      <c r="F68" s="17"/>
      <c r="G68" s="17"/>
      <c r="H68" s="17"/>
      <c r="I68" s="17"/>
      <c r="J68" s="17"/>
      <c r="K68" s="24"/>
    </row>
    <row r="69" spans="1:13" s="25" customFormat="1" ht="19.5" customHeight="1" x14ac:dyDescent="0.2">
      <c r="A69" s="153"/>
      <c r="B69" s="74"/>
      <c r="C69" s="15"/>
      <c r="D69" s="15"/>
      <c r="E69" s="15"/>
      <c r="F69" s="17"/>
      <c r="G69" s="17"/>
      <c r="H69" s="17"/>
      <c r="I69" s="17"/>
      <c r="J69" s="17"/>
      <c r="K69" s="24"/>
    </row>
    <row r="70" spans="1:13" s="26" customFormat="1" ht="15.75" x14ac:dyDescent="0.25">
      <c r="A70" s="28" t="s">
        <v>33</v>
      </c>
      <c r="B70" s="75"/>
      <c r="C70" s="29"/>
      <c r="D70" s="29"/>
      <c r="E70" s="29"/>
      <c r="F70" s="29"/>
      <c r="G70" s="29"/>
      <c r="H70" s="30"/>
      <c r="I70" s="30"/>
      <c r="J70" s="31"/>
    </row>
    <row r="71" spans="1:13" s="26" customFormat="1" ht="43.5" customHeight="1" x14ac:dyDescent="0.25">
      <c r="A71" s="554" t="s">
        <v>66</v>
      </c>
      <c r="B71" s="554"/>
      <c r="C71" s="554"/>
      <c r="D71" s="553" t="s">
        <v>35</v>
      </c>
      <c r="E71" s="553"/>
      <c r="F71" s="553"/>
      <c r="G71" s="553"/>
      <c r="H71" s="553"/>
      <c r="I71" s="553"/>
      <c r="J71" s="553"/>
      <c r="K71" s="553"/>
      <c r="L71" s="553"/>
    </row>
    <row r="72" spans="1:13" s="26" customFormat="1" ht="28.5" customHeight="1" x14ac:dyDescent="0.25">
      <c r="A72" s="555" t="s">
        <v>67</v>
      </c>
      <c r="B72" s="555"/>
      <c r="C72" s="555"/>
      <c r="D72" s="554" t="s">
        <v>37</v>
      </c>
      <c r="E72" s="554"/>
      <c r="F72" s="554"/>
      <c r="G72" s="554"/>
      <c r="H72" s="554"/>
      <c r="I72" s="554"/>
      <c r="J72" s="554"/>
      <c r="K72" s="554"/>
      <c r="L72" s="554"/>
    </row>
    <row r="73" spans="1:13" s="26" customFormat="1" ht="51.75" customHeight="1" x14ac:dyDescent="0.25">
      <c r="A73" s="555" t="s">
        <v>78</v>
      </c>
      <c r="B73" s="555"/>
      <c r="C73" s="555"/>
      <c r="D73" s="555" t="s">
        <v>145</v>
      </c>
      <c r="E73" s="555"/>
      <c r="F73" s="555"/>
      <c r="G73" s="555"/>
      <c r="H73" s="555"/>
      <c r="I73" s="555"/>
      <c r="J73" s="555"/>
      <c r="K73" s="555"/>
      <c r="L73" s="555"/>
    </row>
    <row r="74" spans="1:13" s="26" customFormat="1" ht="27" customHeight="1" x14ac:dyDescent="0.25">
      <c r="A74" s="555" t="s">
        <v>79</v>
      </c>
      <c r="B74" s="555"/>
      <c r="C74" s="555"/>
      <c r="D74" s="549" t="s">
        <v>69</v>
      </c>
      <c r="E74" s="550"/>
      <c r="F74" s="550"/>
      <c r="G74" s="550"/>
      <c r="H74" s="550"/>
      <c r="I74" s="550"/>
      <c r="J74" s="550"/>
      <c r="K74" s="550"/>
      <c r="L74" s="551"/>
    </row>
    <row r="75" spans="1:13" s="26" customFormat="1" ht="14.25" customHeight="1" x14ac:dyDescent="0.25">
      <c r="A75" s="32"/>
      <c r="B75" s="76"/>
      <c r="C75" s="32"/>
      <c r="D75" s="32"/>
      <c r="E75" s="32"/>
      <c r="F75" s="32"/>
      <c r="G75" s="32"/>
      <c r="H75" s="32"/>
      <c r="I75" s="32"/>
      <c r="J75" s="32"/>
    </row>
    <row r="76" spans="1:13" s="26" customFormat="1" ht="14.25" customHeight="1" x14ac:dyDescent="0.25">
      <c r="A76" s="33" t="s">
        <v>34</v>
      </c>
      <c r="B76" s="77"/>
      <c r="C76" s="34"/>
      <c r="D76" s="34"/>
      <c r="E76" s="34"/>
      <c r="F76" s="34"/>
      <c r="G76" s="34"/>
      <c r="H76" s="35"/>
      <c r="I76" s="35"/>
      <c r="J76" s="36"/>
    </row>
    <row r="77" spans="1:13" ht="130.5" customHeight="1" x14ac:dyDescent="0.2">
      <c r="A77" s="159" t="s">
        <v>15</v>
      </c>
      <c r="B77" s="160" t="s">
        <v>55</v>
      </c>
      <c r="C77" s="159" t="s">
        <v>16</v>
      </c>
      <c r="D77" s="159" t="s">
        <v>17</v>
      </c>
      <c r="E77" s="161" t="s">
        <v>18</v>
      </c>
      <c r="F77" s="162" t="s">
        <v>24</v>
      </c>
      <c r="G77" s="163" t="s">
        <v>75</v>
      </c>
      <c r="H77" s="164" t="s">
        <v>20</v>
      </c>
      <c r="I77" s="165" t="s">
        <v>36</v>
      </c>
      <c r="J77" s="159" t="s">
        <v>77</v>
      </c>
      <c r="K77" s="161" t="s">
        <v>76</v>
      </c>
      <c r="L77" s="163" t="s">
        <v>25</v>
      </c>
      <c r="M77" s="166" t="s">
        <v>26</v>
      </c>
    </row>
    <row r="78" spans="1:13" s="53" customFormat="1" ht="14.25" customHeight="1" thickBot="1" x14ac:dyDescent="0.3">
      <c r="A78" s="167">
        <v>1</v>
      </c>
      <c r="B78" s="167">
        <v>2</v>
      </c>
      <c r="C78" s="167">
        <v>3</v>
      </c>
      <c r="D78" s="167">
        <v>4</v>
      </c>
      <c r="E78" s="168">
        <v>5</v>
      </c>
      <c r="F78" s="169">
        <v>6</v>
      </c>
      <c r="G78" s="170" t="s">
        <v>41</v>
      </c>
      <c r="H78" s="171" t="s">
        <v>42</v>
      </c>
      <c r="I78" s="172">
        <v>9</v>
      </c>
      <c r="J78" s="167">
        <v>10</v>
      </c>
      <c r="K78" s="173">
        <v>11</v>
      </c>
      <c r="L78" s="170">
        <v>12</v>
      </c>
      <c r="M78" s="174">
        <v>13</v>
      </c>
    </row>
    <row r="79" spans="1:13" ht="13.5" thickTop="1" x14ac:dyDescent="0.2">
      <c r="A79" s="90" t="s">
        <v>38</v>
      </c>
      <c r="B79" s="108">
        <v>200</v>
      </c>
      <c r="C79" s="41">
        <v>50</v>
      </c>
      <c r="D79" s="109" t="s">
        <v>0</v>
      </c>
      <c r="E79" s="47">
        <v>2.1</v>
      </c>
      <c r="F79" s="47">
        <f>E79*9.5%</f>
        <v>0.19950000000000001</v>
      </c>
      <c r="G79" s="91">
        <f>E79+F79</f>
        <v>2.2995000000000001</v>
      </c>
      <c r="H79" s="48">
        <f>C79*G79</f>
        <v>114.97500000000001</v>
      </c>
      <c r="I79" s="95" t="s">
        <v>70</v>
      </c>
      <c r="J79" s="109" t="s">
        <v>80</v>
      </c>
      <c r="K79" s="175">
        <v>220</v>
      </c>
      <c r="L79" s="104">
        <f>(K79*E79)/B79</f>
        <v>2.31</v>
      </c>
      <c r="M79" s="176"/>
    </row>
    <row r="80" spans="1:13" x14ac:dyDescent="0.2">
      <c r="A80" s="93" t="s">
        <v>39</v>
      </c>
      <c r="B80" s="70">
        <v>1</v>
      </c>
      <c r="C80" s="89">
        <v>80</v>
      </c>
      <c r="D80" s="40" t="s">
        <v>8</v>
      </c>
      <c r="E80" s="118">
        <v>7.8</v>
      </c>
      <c r="F80" s="118">
        <f>E80*9.5%</f>
        <v>0.74099999999999999</v>
      </c>
      <c r="G80" s="22">
        <f>E80+F80</f>
        <v>8.5410000000000004</v>
      </c>
      <c r="H80" s="23">
        <f>G80*C80</f>
        <v>683.28</v>
      </c>
      <c r="I80" s="193" t="s">
        <v>71</v>
      </c>
      <c r="J80" s="89">
        <v>1</v>
      </c>
      <c r="K80" s="194">
        <v>1</v>
      </c>
      <c r="L80" s="104">
        <f>(K80*E80)/B80</f>
        <v>7.8</v>
      </c>
      <c r="M80" s="10" t="s">
        <v>43</v>
      </c>
    </row>
    <row r="81" spans="1:13" x14ac:dyDescent="0.2">
      <c r="A81" s="93" t="s">
        <v>40</v>
      </c>
      <c r="B81" s="110">
        <v>1</v>
      </c>
      <c r="C81" s="40">
        <v>200</v>
      </c>
      <c r="D81" s="40" t="s">
        <v>9</v>
      </c>
      <c r="E81" s="118">
        <v>1.5</v>
      </c>
      <c r="F81" s="47">
        <f>E81*9.5%</f>
        <v>0.14250000000000002</v>
      </c>
      <c r="G81" s="91">
        <f>E81+F81</f>
        <v>1.6425000000000001</v>
      </c>
      <c r="H81" s="48">
        <f>C81*G81</f>
        <v>328.5</v>
      </c>
      <c r="I81" s="195" t="s">
        <v>72</v>
      </c>
      <c r="J81" s="89">
        <v>1</v>
      </c>
      <c r="K81" s="194">
        <v>1</v>
      </c>
      <c r="L81" s="104">
        <f>(K81*E81)/B81</f>
        <v>1.5</v>
      </c>
      <c r="M81" s="10"/>
    </row>
  </sheetData>
  <sheetProtection algorithmName="SHA-512" hashValue="0cJM+ZgKFyQAKeSab+1O/E28L9CzrNBmtrl5mlMIfpfOROhSCISznfEdqd22LwTMXrHpkQxXhTKrKh+BdnkQXA==" saltValue="Ap6RCxA5iNtod5EkVKQ4jg==" spinCount="100000" sheet="1" selectLockedCells="1"/>
  <mergeCells count="20">
    <mergeCell ref="A73:C73"/>
    <mergeCell ref="D73:L73"/>
    <mergeCell ref="A74:C74"/>
    <mergeCell ref="D74:L74"/>
    <mergeCell ref="J58:L58"/>
    <mergeCell ref="A71:C71"/>
    <mergeCell ref="D71:L71"/>
    <mergeCell ref="A72:C72"/>
    <mergeCell ref="D72:L72"/>
    <mergeCell ref="A2:B3"/>
    <mergeCell ref="A4:B5"/>
    <mergeCell ref="A6:B6"/>
    <mergeCell ref="A7:B7"/>
    <mergeCell ref="E54:F54"/>
    <mergeCell ref="A49:D49"/>
    <mergeCell ref="A52:D52"/>
    <mergeCell ref="E52:F52"/>
    <mergeCell ref="A10:M10"/>
    <mergeCell ref="A12:M12"/>
    <mergeCell ref="A54:D54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&amp;L&amp;"Arial,Navadno"&amp;10Vrtec Antona Medveda Kamnik&amp;C&amp;"Arial,Navadno"&amp;10Javni razpis - Dobava konvencionalnih in ekoloških živil ter živil iz shem kakovosti - JN 1/2023&amp;R&amp;"Arial,Navadno"&amp;10Obrazec št. 8: Sladko pekovsko pecivo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74"/>
  <sheetViews>
    <sheetView view="pageLayout" zoomScale="80" zoomScaleNormal="100" zoomScalePageLayoutView="80" workbookViewId="0">
      <selection activeCell="A6" sqref="A6:B6"/>
    </sheetView>
  </sheetViews>
  <sheetFormatPr defaultColWidth="9.140625" defaultRowHeight="12.75" x14ac:dyDescent="0.2"/>
  <cols>
    <col min="1" max="1" width="48.42578125" style="15" customWidth="1"/>
    <col min="2" max="2" width="9.28515625" style="294" customWidth="1"/>
    <col min="3" max="3" width="9" style="15" customWidth="1"/>
    <col min="4" max="4" width="8.85546875" style="16" customWidth="1"/>
    <col min="5" max="5" width="12.42578125" style="15" customWidth="1"/>
    <col min="6" max="6" width="8.28515625" style="16" customWidth="1"/>
    <col min="7" max="7" width="12.5703125" style="15" customWidth="1"/>
    <col min="8" max="8" width="16.28515625" style="15" customWidth="1"/>
    <col min="9" max="9" width="28" style="15" customWidth="1"/>
    <col min="10" max="10" width="15.5703125" style="15" customWidth="1"/>
    <col min="11" max="11" width="15.28515625" style="15" customWidth="1"/>
    <col min="12" max="12" width="13.85546875" style="15" customWidth="1"/>
    <col min="13" max="13" width="15.85546875" style="15" customWidth="1"/>
    <col min="14" max="16384" width="9.140625" style="15"/>
  </cols>
  <sheetData>
    <row r="1" spans="1:13" x14ac:dyDescent="0.2">
      <c r="A1" s="386" t="s">
        <v>155</v>
      </c>
      <c r="B1" s="387"/>
      <c r="C1" s="21"/>
    </row>
    <row r="2" spans="1:13" x14ac:dyDescent="0.2">
      <c r="A2" s="542" t="s">
        <v>146</v>
      </c>
      <c r="B2" s="543"/>
      <c r="C2" s="423"/>
    </row>
    <row r="3" spans="1:13" x14ac:dyDescent="0.2">
      <c r="A3" s="544"/>
      <c r="B3" s="545"/>
      <c r="C3" s="21"/>
    </row>
    <row r="4" spans="1:13" x14ac:dyDescent="0.2">
      <c r="A4" s="542" t="s">
        <v>147</v>
      </c>
      <c r="B4" s="543"/>
      <c r="C4" s="423"/>
    </row>
    <row r="5" spans="1:13" x14ac:dyDescent="0.2">
      <c r="A5" s="544"/>
      <c r="B5" s="545"/>
      <c r="C5" s="21"/>
    </row>
    <row r="6" spans="1:13" ht="15.75" customHeight="1" x14ac:dyDescent="0.2">
      <c r="A6" s="546" t="s">
        <v>148</v>
      </c>
      <c r="B6" s="547"/>
      <c r="C6" s="423"/>
    </row>
    <row r="7" spans="1:13" ht="15.75" customHeight="1" x14ac:dyDescent="0.2">
      <c r="A7" s="546" t="s">
        <v>149</v>
      </c>
      <c r="B7" s="547"/>
      <c r="C7" s="423"/>
    </row>
    <row r="11" spans="1:13" ht="18" x14ac:dyDescent="0.25">
      <c r="A11" s="560" t="s">
        <v>5</v>
      </c>
      <c r="B11" s="560"/>
      <c r="C11" s="560"/>
      <c r="D11" s="560"/>
      <c r="E11" s="560"/>
      <c r="F11" s="560"/>
      <c r="G11" s="560"/>
      <c r="H11" s="560"/>
      <c r="I11" s="560"/>
      <c r="J11" s="560"/>
      <c r="K11" s="560"/>
      <c r="L11" s="560"/>
      <c r="M11" s="560"/>
    </row>
    <row r="12" spans="1:13" x14ac:dyDescent="0.2">
      <c r="A12" s="158"/>
      <c r="B12" s="158"/>
      <c r="C12" s="158"/>
      <c r="D12" s="158"/>
      <c r="E12" s="158"/>
      <c r="F12" s="158"/>
      <c r="G12" s="158"/>
      <c r="H12" s="228"/>
      <c r="I12" s="229"/>
      <c r="J12" s="229"/>
      <c r="K12" s="229"/>
      <c r="L12" s="229"/>
    </row>
    <row r="13" spans="1:13" ht="18" x14ac:dyDescent="0.25">
      <c r="A13" s="567" t="s">
        <v>590</v>
      </c>
      <c r="B13" s="567"/>
      <c r="C13" s="567"/>
      <c r="D13" s="567"/>
      <c r="E13" s="567"/>
      <c r="F13" s="567"/>
      <c r="G13" s="567"/>
      <c r="H13" s="567"/>
      <c r="I13" s="567"/>
      <c r="J13" s="567"/>
      <c r="K13" s="567"/>
      <c r="L13" s="567"/>
      <c r="M13" s="567"/>
    </row>
    <row r="14" spans="1:13" ht="12" customHeight="1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</row>
    <row r="15" spans="1:13" ht="126" customHeight="1" x14ac:dyDescent="0.2">
      <c r="A15" s="159" t="s">
        <v>15</v>
      </c>
      <c r="B15" s="160" t="s">
        <v>55</v>
      </c>
      <c r="C15" s="159" t="s">
        <v>16</v>
      </c>
      <c r="D15" s="159" t="s">
        <v>17</v>
      </c>
      <c r="E15" s="161" t="s">
        <v>18</v>
      </c>
      <c r="F15" s="162" t="s">
        <v>24</v>
      </c>
      <c r="G15" s="163" t="s">
        <v>75</v>
      </c>
      <c r="H15" s="164" t="s">
        <v>20</v>
      </c>
      <c r="I15" s="165" t="s">
        <v>36</v>
      </c>
      <c r="J15" s="159" t="s">
        <v>77</v>
      </c>
      <c r="K15" s="161" t="s">
        <v>76</v>
      </c>
      <c r="L15" s="163" t="s">
        <v>25</v>
      </c>
      <c r="M15" s="166" t="s">
        <v>26</v>
      </c>
    </row>
    <row r="16" spans="1:13" s="53" customFormat="1" ht="14.25" customHeight="1" thickBot="1" x14ac:dyDescent="0.3">
      <c r="A16" s="167">
        <v>1</v>
      </c>
      <c r="B16" s="167">
        <v>2</v>
      </c>
      <c r="C16" s="167">
        <v>3</v>
      </c>
      <c r="D16" s="167">
        <v>4</v>
      </c>
      <c r="E16" s="168">
        <v>5</v>
      </c>
      <c r="F16" s="169">
        <v>6</v>
      </c>
      <c r="G16" s="170" t="s">
        <v>41</v>
      </c>
      <c r="H16" s="171" t="s">
        <v>42</v>
      </c>
      <c r="I16" s="172">
        <v>9</v>
      </c>
      <c r="J16" s="167">
        <v>10</v>
      </c>
      <c r="K16" s="173">
        <v>11</v>
      </c>
      <c r="L16" s="170">
        <v>12</v>
      </c>
      <c r="M16" s="174">
        <v>13</v>
      </c>
    </row>
    <row r="17" spans="1:13" ht="39.6" customHeight="1" thickTop="1" x14ac:dyDescent="0.2">
      <c r="A17" s="57" t="s">
        <v>240</v>
      </c>
      <c r="B17" s="109">
        <v>500</v>
      </c>
      <c r="C17" s="92">
        <v>300</v>
      </c>
      <c r="D17" s="176" t="s">
        <v>0</v>
      </c>
      <c r="E17" s="38"/>
      <c r="F17" s="91">
        <f>E17*9.5%</f>
        <v>0</v>
      </c>
      <c r="G17" s="231">
        <f>E17+F17</f>
        <v>0</v>
      </c>
      <c r="H17" s="232">
        <f>G17*C17</f>
        <v>0</v>
      </c>
      <c r="I17" s="115"/>
      <c r="J17" s="109" t="s">
        <v>85</v>
      </c>
      <c r="K17" s="154"/>
      <c r="L17" s="7">
        <f>(K17*E17)/B17</f>
        <v>0</v>
      </c>
      <c r="M17" s="279"/>
    </row>
    <row r="18" spans="1:13" ht="45" customHeight="1" x14ac:dyDescent="0.2">
      <c r="A18" s="57" t="s">
        <v>238</v>
      </c>
      <c r="B18" s="109">
        <v>1</v>
      </c>
      <c r="C18" s="92">
        <v>330</v>
      </c>
      <c r="D18" s="176" t="s">
        <v>8</v>
      </c>
      <c r="E18" s="38"/>
      <c r="F18" s="91">
        <f t="shared" ref="F18:F41" si="0">E18*9.5%</f>
        <v>0</v>
      </c>
      <c r="G18" s="231">
        <f t="shared" ref="G18:G41" si="1">E18+F18</f>
        <v>0</v>
      </c>
      <c r="H18" s="232">
        <f t="shared" ref="H18:H41" si="2">G18*C18</f>
        <v>0</v>
      </c>
      <c r="I18" s="116"/>
      <c r="J18" s="89">
        <v>1</v>
      </c>
      <c r="K18" s="155"/>
      <c r="L18" s="7">
        <f t="shared" ref="L18:L41" si="3">(K18*E18)/B18</f>
        <v>0</v>
      </c>
      <c r="M18" s="280"/>
    </row>
    <row r="19" spans="1:13" ht="41.25" customHeight="1" x14ac:dyDescent="0.2">
      <c r="A19" s="4" t="s">
        <v>442</v>
      </c>
      <c r="B19" s="89">
        <v>500</v>
      </c>
      <c r="C19" s="9">
        <v>50</v>
      </c>
      <c r="D19" s="176" t="s">
        <v>0</v>
      </c>
      <c r="E19" s="37"/>
      <c r="F19" s="91">
        <f t="shared" si="0"/>
        <v>0</v>
      </c>
      <c r="G19" s="231">
        <f t="shared" si="1"/>
        <v>0</v>
      </c>
      <c r="H19" s="232">
        <f t="shared" si="2"/>
        <v>0</v>
      </c>
      <c r="I19" s="116"/>
      <c r="J19" s="109" t="s">
        <v>85</v>
      </c>
      <c r="K19" s="155"/>
      <c r="L19" s="7">
        <f t="shared" si="3"/>
        <v>0</v>
      </c>
      <c r="M19" s="280"/>
    </row>
    <row r="20" spans="1:13" ht="46.5" customHeight="1" x14ac:dyDescent="0.2">
      <c r="A20" s="4" t="s">
        <v>443</v>
      </c>
      <c r="B20" s="89">
        <v>1</v>
      </c>
      <c r="C20" s="9">
        <v>200</v>
      </c>
      <c r="D20" s="176" t="s">
        <v>8</v>
      </c>
      <c r="E20" s="37"/>
      <c r="F20" s="91">
        <f t="shared" si="0"/>
        <v>0</v>
      </c>
      <c r="G20" s="231">
        <f t="shared" si="1"/>
        <v>0</v>
      </c>
      <c r="H20" s="232">
        <f t="shared" si="2"/>
        <v>0</v>
      </c>
      <c r="I20" s="116"/>
      <c r="J20" s="89">
        <v>1</v>
      </c>
      <c r="K20" s="155"/>
      <c r="L20" s="7">
        <f t="shared" si="3"/>
        <v>0</v>
      </c>
      <c r="M20" s="280"/>
    </row>
    <row r="21" spans="1:13" ht="47.45" customHeight="1" x14ac:dyDescent="0.2">
      <c r="A21" s="4" t="s">
        <v>241</v>
      </c>
      <c r="B21" s="89">
        <v>500</v>
      </c>
      <c r="C21" s="9">
        <v>20</v>
      </c>
      <c r="D21" s="176" t="s">
        <v>0</v>
      </c>
      <c r="E21" s="37"/>
      <c r="F21" s="91">
        <f t="shared" si="0"/>
        <v>0</v>
      </c>
      <c r="G21" s="231">
        <f t="shared" si="1"/>
        <v>0</v>
      </c>
      <c r="H21" s="232">
        <f t="shared" si="2"/>
        <v>0</v>
      </c>
      <c r="I21" s="116"/>
      <c r="J21" s="109" t="s">
        <v>85</v>
      </c>
      <c r="K21" s="155"/>
      <c r="L21" s="7">
        <f t="shared" si="3"/>
        <v>0</v>
      </c>
      <c r="M21" s="280"/>
    </row>
    <row r="22" spans="1:13" ht="47.45" customHeight="1" x14ac:dyDescent="0.2">
      <c r="A22" s="4" t="s">
        <v>239</v>
      </c>
      <c r="B22" s="89">
        <v>1</v>
      </c>
      <c r="C22" s="9">
        <v>100</v>
      </c>
      <c r="D22" s="176" t="s">
        <v>8</v>
      </c>
      <c r="E22" s="37"/>
      <c r="F22" s="91">
        <f t="shared" si="0"/>
        <v>0</v>
      </c>
      <c r="G22" s="231">
        <f t="shared" si="1"/>
        <v>0</v>
      </c>
      <c r="H22" s="232">
        <f t="shared" si="2"/>
        <v>0</v>
      </c>
      <c r="I22" s="116"/>
      <c r="J22" s="89">
        <v>1</v>
      </c>
      <c r="K22" s="155"/>
      <c r="L22" s="7">
        <f t="shared" si="3"/>
        <v>0</v>
      </c>
      <c r="M22" s="280"/>
    </row>
    <row r="23" spans="1:13" ht="45" customHeight="1" x14ac:dyDescent="0.2">
      <c r="A23" s="4" t="s">
        <v>249</v>
      </c>
      <c r="B23" s="89">
        <v>500</v>
      </c>
      <c r="C23" s="9">
        <v>80</v>
      </c>
      <c r="D23" s="176" t="s">
        <v>0</v>
      </c>
      <c r="E23" s="37"/>
      <c r="F23" s="91">
        <f t="shared" si="0"/>
        <v>0</v>
      </c>
      <c r="G23" s="231">
        <f t="shared" si="1"/>
        <v>0</v>
      </c>
      <c r="H23" s="232">
        <f t="shared" si="2"/>
        <v>0</v>
      </c>
      <c r="I23" s="116"/>
      <c r="J23" s="109" t="s">
        <v>85</v>
      </c>
      <c r="K23" s="155"/>
      <c r="L23" s="7">
        <f t="shared" si="3"/>
        <v>0</v>
      </c>
      <c r="M23" s="280"/>
    </row>
    <row r="24" spans="1:13" ht="45" customHeight="1" x14ac:dyDescent="0.2">
      <c r="A24" s="4" t="s">
        <v>700</v>
      </c>
      <c r="B24" s="89">
        <v>1</v>
      </c>
      <c r="C24" s="9">
        <v>20</v>
      </c>
      <c r="D24" s="176" t="s">
        <v>8</v>
      </c>
      <c r="E24" s="37"/>
      <c r="F24" s="91">
        <f t="shared" ref="F24" si="4">E24*9.5%</f>
        <v>0</v>
      </c>
      <c r="G24" s="231">
        <f t="shared" ref="G24" si="5">E24+F24</f>
        <v>0</v>
      </c>
      <c r="H24" s="232">
        <f t="shared" ref="H24" si="6">G24*C24</f>
        <v>0</v>
      </c>
      <c r="I24" s="116"/>
      <c r="J24" s="109">
        <v>1</v>
      </c>
      <c r="K24" s="155"/>
      <c r="L24" s="7">
        <f t="shared" ref="L24" si="7">(K24*E24)/B24</f>
        <v>0</v>
      </c>
      <c r="M24" s="280"/>
    </row>
    <row r="25" spans="1:13" ht="39" customHeight="1" x14ac:dyDescent="0.2">
      <c r="A25" s="4" t="s">
        <v>242</v>
      </c>
      <c r="B25" s="89">
        <v>500</v>
      </c>
      <c r="C25" s="9">
        <v>50</v>
      </c>
      <c r="D25" s="176" t="s">
        <v>0</v>
      </c>
      <c r="E25" s="37"/>
      <c r="F25" s="91">
        <f t="shared" si="0"/>
        <v>0</v>
      </c>
      <c r="G25" s="231">
        <f t="shared" si="1"/>
        <v>0</v>
      </c>
      <c r="H25" s="232">
        <f t="shared" si="2"/>
        <v>0</v>
      </c>
      <c r="I25" s="116"/>
      <c r="J25" s="109" t="s">
        <v>85</v>
      </c>
      <c r="K25" s="155"/>
      <c r="L25" s="7">
        <f t="shared" si="3"/>
        <v>0</v>
      </c>
      <c r="M25" s="280"/>
    </row>
    <row r="26" spans="1:13" ht="47.45" customHeight="1" x14ac:dyDescent="0.2">
      <c r="A26" s="4" t="s">
        <v>237</v>
      </c>
      <c r="B26" s="89">
        <v>1</v>
      </c>
      <c r="C26" s="9">
        <v>20</v>
      </c>
      <c r="D26" s="176" t="s">
        <v>8</v>
      </c>
      <c r="E26" s="37"/>
      <c r="F26" s="91">
        <f t="shared" si="0"/>
        <v>0</v>
      </c>
      <c r="G26" s="231">
        <f t="shared" si="1"/>
        <v>0</v>
      </c>
      <c r="H26" s="232">
        <f t="shared" si="2"/>
        <v>0</v>
      </c>
      <c r="I26" s="116"/>
      <c r="J26" s="89">
        <v>1</v>
      </c>
      <c r="K26" s="155"/>
      <c r="L26" s="7">
        <f t="shared" si="3"/>
        <v>0</v>
      </c>
      <c r="M26" s="280"/>
    </row>
    <row r="27" spans="1:13" ht="38.25" customHeight="1" x14ac:dyDescent="0.2">
      <c r="A27" s="4" t="s">
        <v>243</v>
      </c>
      <c r="B27" s="89">
        <v>500</v>
      </c>
      <c r="C27" s="9">
        <v>100</v>
      </c>
      <c r="D27" s="10" t="s">
        <v>0</v>
      </c>
      <c r="E27" s="37"/>
      <c r="F27" s="91">
        <f>E27*9.5%</f>
        <v>0</v>
      </c>
      <c r="G27" s="231">
        <f>E27+F27</f>
        <v>0</v>
      </c>
      <c r="H27" s="232">
        <f>G27*C27</f>
        <v>0</v>
      </c>
      <c r="I27" s="116"/>
      <c r="J27" s="109" t="s">
        <v>85</v>
      </c>
      <c r="K27" s="155"/>
      <c r="L27" s="7">
        <f>(K27*E27)/B27</f>
        <v>0</v>
      </c>
      <c r="M27" s="280"/>
    </row>
    <row r="28" spans="1:13" ht="114" customHeight="1" x14ac:dyDescent="0.2">
      <c r="A28" s="159" t="s">
        <v>15</v>
      </c>
      <c r="B28" s="160" t="s">
        <v>55</v>
      </c>
      <c r="C28" s="159" t="s">
        <v>16</v>
      </c>
      <c r="D28" s="159" t="s">
        <v>17</v>
      </c>
      <c r="E28" s="161" t="s">
        <v>18</v>
      </c>
      <c r="F28" s="162" t="s">
        <v>24</v>
      </c>
      <c r="G28" s="163" t="s">
        <v>75</v>
      </c>
      <c r="H28" s="164" t="s">
        <v>20</v>
      </c>
      <c r="I28" s="165" t="s">
        <v>36</v>
      </c>
      <c r="J28" s="159" t="s">
        <v>77</v>
      </c>
      <c r="K28" s="282" t="s">
        <v>76</v>
      </c>
      <c r="L28" s="163" t="s">
        <v>25</v>
      </c>
      <c r="M28" s="166" t="s">
        <v>26</v>
      </c>
    </row>
    <row r="29" spans="1:13" s="53" customFormat="1" ht="14.25" customHeight="1" thickBot="1" x14ac:dyDescent="0.3">
      <c r="A29" s="167">
        <v>1</v>
      </c>
      <c r="B29" s="167">
        <v>2</v>
      </c>
      <c r="C29" s="167">
        <v>3</v>
      </c>
      <c r="D29" s="167">
        <v>4</v>
      </c>
      <c r="E29" s="168">
        <v>5</v>
      </c>
      <c r="F29" s="169">
        <v>6</v>
      </c>
      <c r="G29" s="170" t="s">
        <v>41</v>
      </c>
      <c r="H29" s="171" t="s">
        <v>42</v>
      </c>
      <c r="I29" s="172">
        <v>9</v>
      </c>
      <c r="J29" s="167">
        <v>10</v>
      </c>
      <c r="K29" s="173">
        <v>11</v>
      </c>
      <c r="L29" s="170">
        <v>12</v>
      </c>
      <c r="M29" s="174">
        <v>13</v>
      </c>
    </row>
    <row r="30" spans="1:13" ht="34.5" customHeight="1" thickTop="1" x14ac:dyDescent="0.2">
      <c r="A30" s="4" t="s">
        <v>244</v>
      </c>
      <c r="B30" s="89">
        <v>1</v>
      </c>
      <c r="C30" s="9">
        <v>50</v>
      </c>
      <c r="D30" s="10" t="s">
        <v>8</v>
      </c>
      <c r="E30" s="37"/>
      <c r="F30" s="91">
        <f t="shared" ref="F30:F32" si="8">E30*9.5%</f>
        <v>0</v>
      </c>
      <c r="G30" s="231">
        <f t="shared" ref="G30:G32" si="9">E30+F30</f>
        <v>0</v>
      </c>
      <c r="H30" s="232">
        <f t="shared" ref="H30:H32" si="10">G30*C30</f>
        <v>0</v>
      </c>
      <c r="I30" s="116"/>
      <c r="J30" s="89">
        <v>1</v>
      </c>
      <c r="K30" s="155"/>
      <c r="L30" s="7">
        <f t="shared" ref="L30:L32" si="11">(K30*E30)/B30</f>
        <v>0</v>
      </c>
      <c r="M30" s="280"/>
    </row>
    <row r="31" spans="1:13" ht="38.25" customHeight="1" x14ac:dyDescent="0.2">
      <c r="A31" s="4" t="s">
        <v>246</v>
      </c>
      <c r="B31" s="89">
        <v>500</v>
      </c>
      <c r="C31" s="9">
        <v>200</v>
      </c>
      <c r="D31" s="10" t="s">
        <v>0</v>
      </c>
      <c r="E31" s="37"/>
      <c r="F31" s="91">
        <f t="shared" si="8"/>
        <v>0</v>
      </c>
      <c r="G31" s="231">
        <f t="shared" si="9"/>
        <v>0</v>
      </c>
      <c r="H31" s="232">
        <f t="shared" si="10"/>
        <v>0</v>
      </c>
      <c r="I31" s="116"/>
      <c r="J31" s="109" t="s">
        <v>85</v>
      </c>
      <c r="K31" s="155"/>
      <c r="L31" s="7">
        <f t="shared" si="11"/>
        <v>0</v>
      </c>
      <c r="M31" s="280"/>
    </row>
    <row r="32" spans="1:13" ht="34.5" customHeight="1" x14ac:dyDescent="0.2">
      <c r="A32" s="4" t="s">
        <v>247</v>
      </c>
      <c r="B32" s="89">
        <v>1</v>
      </c>
      <c r="C32" s="9">
        <v>100</v>
      </c>
      <c r="D32" s="10" t="s">
        <v>8</v>
      </c>
      <c r="E32" s="37"/>
      <c r="F32" s="91">
        <f t="shared" si="8"/>
        <v>0</v>
      </c>
      <c r="G32" s="231">
        <f t="shared" si="9"/>
        <v>0</v>
      </c>
      <c r="H32" s="232">
        <f t="shared" si="10"/>
        <v>0</v>
      </c>
      <c r="I32" s="116"/>
      <c r="J32" s="89">
        <v>1</v>
      </c>
      <c r="K32" s="155"/>
      <c r="L32" s="7">
        <f t="shared" si="11"/>
        <v>0</v>
      </c>
      <c r="M32" s="280"/>
    </row>
    <row r="33" spans="1:13" ht="43.5" customHeight="1" x14ac:dyDescent="0.2">
      <c r="A33" s="4" t="s">
        <v>255</v>
      </c>
      <c r="B33" s="89">
        <v>1</v>
      </c>
      <c r="C33" s="9">
        <v>60</v>
      </c>
      <c r="D33" s="176" t="s">
        <v>8</v>
      </c>
      <c r="E33" s="37"/>
      <c r="F33" s="91">
        <f t="shared" si="0"/>
        <v>0</v>
      </c>
      <c r="G33" s="231">
        <f t="shared" si="1"/>
        <v>0</v>
      </c>
      <c r="H33" s="232">
        <f t="shared" si="2"/>
        <v>0</v>
      </c>
      <c r="I33" s="116"/>
      <c r="J33" s="109">
        <v>1</v>
      </c>
      <c r="K33" s="155"/>
      <c r="L33" s="7">
        <f t="shared" si="3"/>
        <v>0</v>
      </c>
      <c r="M33" s="280"/>
    </row>
    <row r="34" spans="1:13" ht="38.450000000000003" customHeight="1" x14ac:dyDescent="0.2">
      <c r="A34" s="4" t="s">
        <v>245</v>
      </c>
      <c r="B34" s="89">
        <v>500</v>
      </c>
      <c r="C34" s="9">
        <v>50</v>
      </c>
      <c r="D34" s="176" t="s">
        <v>0</v>
      </c>
      <c r="E34" s="37"/>
      <c r="F34" s="91">
        <f t="shared" si="0"/>
        <v>0</v>
      </c>
      <c r="G34" s="231">
        <f t="shared" si="1"/>
        <v>0</v>
      </c>
      <c r="H34" s="232">
        <f t="shared" si="2"/>
        <v>0</v>
      </c>
      <c r="I34" s="116"/>
      <c r="J34" s="109" t="s">
        <v>85</v>
      </c>
      <c r="K34" s="155"/>
      <c r="L34" s="7">
        <f t="shared" si="3"/>
        <v>0</v>
      </c>
      <c r="M34" s="280"/>
    </row>
    <row r="35" spans="1:13" ht="32.25" customHeight="1" x14ac:dyDescent="0.2">
      <c r="A35" s="4" t="s">
        <v>248</v>
      </c>
      <c r="B35" s="89">
        <v>1</v>
      </c>
      <c r="C35" s="9">
        <v>10</v>
      </c>
      <c r="D35" s="176" t="s">
        <v>8</v>
      </c>
      <c r="E35" s="37"/>
      <c r="F35" s="91">
        <f t="shared" si="0"/>
        <v>0</v>
      </c>
      <c r="G35" s="231">
        <f t="shared" si="1"/>
        <v>0</v>
      </c>
      <c r="H35" s="232">
        <f t="shared" si="2"/>
        <v>0</v>
      </c>
      <c r="I35" s="116"/>
      <c r="J35" s="109">
        <v>1</v>
      </c>
      <c r="K35" s="413"/>
      <c r="L35" s="7">
        <f t="shared" si="3"/>
        <v>0</v>
      </c>
      <c r="M35" s="280"/>
    </row>
    <row r="36" spans="1:13" ht="40.5" customHeight="1" x14ac:dyDescent="0.2">
      <c r="A36" s="4" t="s">
        <v>250</v>
      </c>
      <c r="B36" s="89">
        <v>1</v>
      </c>
      <c r="C36" s="9">
        <v>100</v>
      </c>
      <c r="D36" s="176" t="s">
        <v>8</v>
      </c>
      <c r="E36" s="37"/>
      <c r="F36" s="91">
        <f t="shared" si="0"/>
        <v>0</v>
      </c>
      <c r="G36" s="231">
        <f t="shared" si="1"/>
        <v>0</v>
      </c>
      <c r="H36" s="232">
        <f t="shared" si="2"/>
        <v>0</v>
      </c>
      <c r="I36" s="116"/>
      <c r="J36" s="89">
        <v>1</v>
      </c>
      <c r="K36" s="413"/>
      <c r="L36" s="7">
        <f t="shared" si="3"/>
        <v>0</v>
      </c>
      <c r="M36" s="280"/>
    </row>
    <row r="37" spans="1:13" ht="39" customHeight="1" x14ac:dyDescent="0.2">
      <c r="A37" s="4" t="s">
        <v>251</v>
      </c>
      <c r="B37" s="89">
        <v>1</v>
      </c>
      <c r="C37" s="250">
        <v>20</v>
      </c>
      <c r="D37" s="176" t="s">
        <v>8</v>
      </c>
      <c r="E37" s="37"/>
      <c r="F37" s="91">
        <f t="shared" si="0"/>
        <v>0</v>
      </c>
      <c r="G37" s="231">
        <f t="shared" si="1"/>
        <v>0</v>
      </c>
      <c r="H37" s="232">
        <f t="shared" si="2"/>
        <v>0</v>
      </c>
      <c r="I37" s="116"/>
      <c r="J37" s="109">
        <v>1</v>
      </c>
      <c r="K37" s="413"/>
      <c r="L37" s="7">
        <f t="shared" si="3"/>
        <v>0</v>
      </c>
      <c r="M37" s="280"/>
    </row>
    <row r="38" spans="1:13" ht="40.5" customHeight="1" x14ac:dyDescent="0.2">
      <c r="A38" s="4" t="s">
        <v>252</v>
      </c>
      <c r="B38" s="89">
        <v>1</v>
      </c>
      <c r="C38" s="250">
        <v>50</v>
      </c>
      <c r="D38" s="176" t="s">
        <v>8</v>
      </c>
      <c r="E38" s="37"/>
      <c r="F38" s="91">
        <f t="shared" si="0"/>
        <v>0</v>
      </c>
      <c r="G38" s="231">
        <f t="shared" si="1"/>
        <v>0</v>
      </c>
      <c r="H38" s="232">
        <f t="shared" si="2"/>
        <v>0</v>
      </c>
      <c r="I38" s="116"/>
      <c r="J38" s="109">
        <v>1</v>
      </c>
      <c r="K38" s="413"/>
      <c r="L38" s="7">
        <f t="shared" si="3"/>
        <v>0</v>
      </c>
      <c r="M38" s="280"/>
    </row>
    <row r="39" spans="1:13" ht="36.75" customHeight="1" x14ac:dyDescent="0.2">
      <c r="A39" s="4" t="s">
        <v>253</v>
      </c>
      <c r="B39" s="89">
        <v>1</v>
      </c>
      <c r="C39" s="250">
        <v>100</v>
      </c>
      <c r="D39" s="176" t="s">
        <v>8</v>
      </c>
      <c r="E39" s="37"/>
      <c r="F39" s="91">
        <f t="shared" si="0"/>
        <v>0</v>
      </c>
      <c r="G39" s="231">
        <f t="shared" si="1"/>
        <v>0</v>
      </c>
      <c r="H39" s="232">
        <f t="shared" si="2"/>
        <v>0</v>
      </c>
      <c r="I39" s="116"/>
      <c r="J39" s="109">
        <v>1</v>
      </c>
      <c r="K39" s="413"/>
      <c r="L39" s="7">
        <f t="shared" si="3"/>
        <v>0</v>
      </c>
      <c r="M39" s="280"/>
    </row>
    <row r="40" spans="1:13" ht="35.25" customHeight="1" x14ac:dyDescent="0.2">
      <c r="A40" s="4" t="s">
        <v>254</v>
      </c>
      <c r="B40" s="89">
        <v>1</v>
      </c>
      <c r="C40" s="250">
        <v>20</v>
      </c>
      <c r="D40" s="176" t="s">
        <v>8</v>
      </c>
      <c r="E40" s="37"/>
      <c r="F40" s="91">
        <f t="shared" si="0"/>
        <v>0</v>
      </c>
      <c r="G40" s="231">
        <f t="shared" si="1"/>
        <v>0</v>
      </c>
      <c r="H40" s="232">
        <f t="shared" si="2"/>
        <v>0</v>
      </c>
      <c r="I40" s="116"/>
      <c r="J40" s="109">
        <v>1</v>
      </c>
      <c r="K40" s="413"/>
      <c r="L40" s="7">
        <f t="shared" si="3"/>
        <v>0</v>
      </c>
      <c r="M40" s="280"/>
    </row>
    <row r="41" spans="1:13" ht="48.75" customHeight="1" thickBot="1" x14ac:dyDescent="0.25">
      <c r="A41" s="5" t="s">
        <v>701</v>
      </c>
      <c r="B41" s="177">
        <v>1</v>
      </c>
      <c r="C41" s="245">
        <v>100</v>
      </c>
      <c r="D41" s="208" t="s">
        <v>8</v>
      </c>
      <c r="E41" s="39"/>
      <c r="F41" s="119">
        <f t="shared" si="0"/>
        <v>0</v>
      </c>
      <c r="G41" s="302">
        <f t="shared" si="1"/>
        <v>0</v>
      </c>
      <c r="H41" s="316">
        <f t="shared" si="2"/>
        <v>0</v>
      </c>
      <c r="I41" s="117"/>
      <c r="J41" s="177">
        <v>1</v>
      </c>
      <c r="K41" s="156"/>
      <c r="L41" s="11">
        <f t="shared" si="3"/>
        <v>0</v>
      </c>
      <c r="M41" s="299"/>
    </row>
    <row r="42" spans="1:13" ht="26.25" customHeight="1" thickTop="1" x14ac:dyDescent="0.2">
      <c r="A42" s="564" t="s">
        <v>591</v>
      </c>
      <c r="B42" s="564"/>
      <c r="C42" s="564"/>
      <c r="D42" s="556"/>
      <c r="E42" s="13"/>
      <c r="F42" s="80"/>
      <c r="G42" s="313"/>
      <c r="H42" s="320">
        <f>SUM(H17:H41)</f>
        <v>0</v>
      </c>
      <c r="I42" s="313"/>
      <c r="J42" s="313"/>
      <c r="K42" s="276"/>
      <c r="L42" s="276"/>
      <c r="M42" s="182"/>
    </row>
    <row r="43" spans="1:13" x14ac:dyDescent="0.2">
      <c r="A43" s="277"/>
      <c r="B43" s="277"/>
      <c r="C43" s="277"/>
      <c r="D43" s="277"/>
      <c r="E43" s="86"/>
      <c r="F43" s="61"/>
      <c r="G43" s="361"/>
      <c r="H43" s="445"/>
      <c r="I43" s="361"/>
      <c r="J43" s="361"/>
      <c r="K43" s="183"/>
      <c r="L43" s="183"/>
      <c r="M43" s="183"/>
    </row>
    <row r="44" spans="1:13" ht="13.5" thickBot="1" x14ac:dyDescent="0.25">
      <c r="A44" s="277"/>
      <c r="B44" s="277"/>
      <c r="C44" s="277"/>
      <c r="D44" s="277"/>
      <c r="E44" s="86"/>
      <c r="F44" s="61"/>
      <c r="G44" s="361"/>
      <c r="H44" s="445"/>
      <c r="I44" s="361"/>
      <c r="J44" s="361"/>
      <c r="K44" s="183"/>
      <c r="L44" s="183"/>
      <c r="M44" s="183"/>
    </row>
    <row r="45" spans="1:13" ht="24" customHeight="1" thickBot="1" x14ac:dyDescent="0.3">
      <c r="A45" s="558" t="s">
        <v>10</v>
      </c>
      <c r="B45" s="558"/>
      <c r="C45" s="558"/>
      <c r="D45" s="558"/>
      <c r="E45" s="561">
        <f>E47-(E47*0.086758)</f>
        <v>0</v>
      </c>
      <c r="F45" s="565"/>
      <c r="G45" s="15" t="s">
        <v>6</v>
      </c>
    </row>
    <row r="46" spans="1:13" ht="16.5" thickBot="1" x14ac:dyDescent="0.3">
      <c r="B46" s="15"/>
      <c r="D46" s="17"/>
      <c r="E46" s="100"/>
      <c r="F46" s="100"/>
    </row>
    <row r="47" spans="1:13" ht="25.5" customHeight="1" thickBot="1" x14ac:dyDescent="0.3">
      <c r="A47" s="559" t="s">
        <v>11</v>
      </c>
      <c r="B47" s="559"/>
      <c r="C47" s="559"/>
      <c r="D47" s="559"/>
      <c r="E47" s="561">
        <f>H42</f>
        <v>0</v>
      </c>
      <c r="F47" s="565"/>
      <c r="G47" s="15" t="s">
        <v>6</v>
      </c>
    </row>
    <row r="48" spans="1:13" x14ac:dyDescent="0.2">
      <c r="A48" s="152"/>
      <c r="B48" s="152"/>
      <c r="C48" s="152"/>
      <c r="D48" s="152"/>
      <c r="E48" s="298"/>
      <c r="F48" s="298"/>
    </row>
    <row r="49" spans="1:12" x14ac:dyDescent="0.2">
      <c r="A49" s="152"/>
      <c r="B49" s="152"/>
      <c r="C49" s="152"/>
      <c r="D49" s="152"/>
      <c r="E49" s="298"/>
      <c r="F49" s="298"/>
    </row>
    <row r="50" spans="1:12" s="183" customFormat="1" ht="15" customHeight="1" x14ac:dyDescent="0.2">
      <c r="A50" s="566" t="s">
        <v>3</v>
      </c>
      <c r="B50" s="566"/>
      <c r="C50" s="566"/>
      <c r="D50" s="566"/>
      <c r="E50" s="566"/>
      <c r="F50" s="566"/>
      <c r="G50" s="566"/>
      <c r="H50" s="566"/>
      <c r="I50" s="566"/>
      <c r="J50" s="566"/>
      <c r="K50" s="566"/>
      <c r="L50" s="566"/>
    </row>
    <row r="51" spans="1:12" s="183" customFormat="1" x14ac:dyDescent="0.2">
      <c r="A51" s="216"/>
      <c r="B51" s="217"/>
      <c r="C51" s="216"/>
      <c r="D51" s="216"/>
      <c r="E51" s="216"/>
      <c r="F51" s="216"/>
      <c r="G51" s="216"/>
      <c r="H51" s="216"/>
      <c r="I51" s="216"/>
      <c r="J51" s="105"/>
      <c r="K51" s="21"/>
      <c r="L51" s="21"/>
    </row>
    <row r="52" spans="1:12" ht="15" customHeight="1" x14ac:dyDescent="0.2">
      <c r="A52" s="18" t="s">
        <v>1</v>
      </c>
      <c r="B52" s="148"/>
      <c r="C52" s="18"/>
      <c r="D52" s="18"/>
      <c r="E52" s="19"/>
      <c r="F52" s="19"/>
      <c r="G52" s="18"/>
      <c r="H52" s="18"/>
      <c r="I52" s="18"/>
      <c r="J52" s="552" t="s">
        <v>4</v>
      </c>
      <c r="K52" s="552"/>
      <c r="L52" s="552"/>
    </row>
    <row r="53" spans="1:12" ht="15" customHeight="1" x14ac:dyDescent="0.2">
      <c r="A53" s="18"/>
      <c r="B53" s="444"/>
      <c r="C53" s="18"/>
      <c r="D53" s="18"/>
      <c r="E53" s="19"/>
      <c r="F53" s="19"/>
      <c r="G53" s="18"/>
      <c r="H53" s="18"/>
      <c r="I53" s="18"/>
      <c r="J53" s="443"/>
      <c r="K53" s="443"/>
      <c r="L53" s="443"/>
    </row>
    <row r="54" spans="1:12" ht="15" customHeight="1" x14ac:dyDescent="0.2">
      <c r="A54" s="18" t="s">
        <v>2</v>
      </c>
      <c r="B54" s="444"/>
      <c r="C54" s="18"/>
      <c r="D54" s="18"/>
      <c r="E54" s="19"/>
      <c r="F54" s="19"/>
      <c r="G54" s="18"/>
      <c r="H54" s="18"/>
      <c r="I54" s="18"/>
      <c r="J54" s="198"/>
      <c r="K54" s="106"/>
      <c r="L54" s="106"/>
    </row>
    <row r="55" spans="1:12" s="25" customFormat="1" x14ac:dyDescent="0.2">
      <c r="A55" s="15" t="s">
        <v>29</v>
      </c>
      <c r="B55" s="191"/>
      <c r="C55" s="15"/>
      <c r="D55" s="15"/>
      <c r="E55" s="15"/>
      <c r="F55" s="17"/>
      <c r="G55" s="17"/>
      <c r="H55" s="17"/>
      <c r="I55" s="17"/>
      <c r="J55" s="17"/>
      <c r="K55" s="24"/>
    </row>
    <row r="56" spans="1:12" s="25" customFormat="1" ht="15.75" customHeight="1" x14ac:dyDescent="0.2">
      <c r="A56" s="152" t="s">
        <v>30</v>
      </c>
      <c r="B56" s="191"/>
      <c r="C56" s="15"/>
      <c r="D56" s="15"/>
      <c r="E56" s="15"/>
      <c r="F56" s="17"/>
      <c r="G56" s="17"/>
      <c r="H56" s="17"/>
      <c r="I56" s="17"/>
      <c r="J56" s="17"/>
      <c r="K56" s="24"/>
    </row>
    <row r="57" spans="1:12" s="25" customFormat="1" ht="4.5" customHeight="1" x14ac:dyDescent="0.2">
      <c r="A57" s="152"/>
      <c r="B57" s="191"/>
      <c r="C57" s="15"/>
      <c r="D57" s="15"/>
      <c r="E57" s="15"/>
      <c r="F57" s="17"/>
      <c r="G57" s="17"/>
      <c r="H57" s="17"/>
      <c r="I57" s="17"/>
      <c r="J57" s="17"/>
      <c r="K57" s="24"/>
    </row>
    <row r="58" spans="1:12" s="25" customFormat="1" ht="15.75" customHeight="1" x14ac:dyDescent="0.2">
      <c r="A58" s="152" t="s">
        <v>30</v>
      </c>
      <c r="B58" s="191"/>
      <c r="C58" s="15"/>
      <c r="D58" s="15"/>
      <c r="E58" s="15"/>
      <c r="F58" s="17"/>
      <c r="G58" s="17"/>
      <c r="H58" s="17"/>
      <c r="I58" s="17"/>
      <c r="J58" s="17"/>
      <c r="K58" s="24"/>
    </row>
    <row r="59" spans="1:12" s="25" customFormat="1" ht="21" customHeight="1" x14ac:dyDescent="0.2">
      <c r="A59" s="27" t="s">
        <v>31</v>
      </c>
      <c r="B59" s="73"/>
      <c r="C59" s="15"/>
      <c r="D59" s="15"/>
      <c r="E59" s="15"/>
      <c r="F59" s="17"/>
      <c r="G59" s="17"/>
      <c r="H59" s="17"/>
      <c r="I59" s="17"/>
      <c r="J59" s="17"/>
      <c r="K59" s="24"/>
    </row>
    <row r="60" spans="1:12" s="25" customFormat="1" ht="19.5" customHeight="1" x14ac:dyDescent="0.2">
      <c r="A60" s="153" t="s">
        <v>32</v>
      </c>
      <c r="B60" s="74"/>
      <c r="C60" s="15"/>
      <c r="D60" s="15"/>
      <c r="E60" s="15"/>
      <c r="F60" s="17"/>
      <c r="G60" s="17"/>
      <c r="H60" s="17"/>
      <c r="I60" s="17"/>
      <c r="J60" s="17"/>
      <c r="K60" s="24"/>
    </row>
    <row r="61" spans="1:12" s="25" customFormat="1" ht="19.5" customHeight="1" x14ac:dyDescent="0.2">
      <c r="A61" s="153"/>
      <c r="B61" s="74"/>
      <c r="C61" s="15"/>
      <c r="D61" s="15"/>
      <c r="E61" s="15"/>
      <c r="F61" s="17"/>
      <c r="G61" s="17"/>
      <c r="H61" s="17"/>
      <c r="I61" s="17"/>
      <c r="J61" s="17"/>
      <c r="K61" s="24"/>
    </row>
    <row r="62" spans="1:12" s="25" customFormat="1" ht="19.5" customHeight="1" x14ac:dyDescent="0.2">
      <c r="A62" s="153"/>
      <c r="B62" s="74"/>
      <c r="C62" s="15"/>
      <c r="D62" s="15"/>
      <c r="E62" s="15"/>
      <c r="F62" s="17"/>
      <c r="G62" s="17"/>
      <c r="H62" s="17"/>
      <c r="I62" s="17"/>
      <c r="J62" s="17"/>
      <c r="K62" s="24"/>
    </row>
    <row r="63" spans="1:12" s="26" customFormat="1" ht="15.75" x14ac:dyDescent="0.25">
      <c r="A63" s="28" t="s">
        <v>33</v>
      </c>
      <c r="B63" s="75"/>
      <c r="C63" s="29"/>
      <c r="D63" s="29"/>
      <c r="E63" s="29"/>
      <c r="F63" s="29"/>
      <c r="G63" s="29"/>
      <c r="H63" s="30"/>
      <c r="I63" s="30"/>
      <c r="J63" s="31"/>
    </row>
    <row r="64" spans="1:12" s="26" customFormat="1" ht="43.5" customHeight="1" x14ac:dyDescent="0.25">
      <c r="A64" s="554" t="s">
        <v>66</v>
      </c>
      <c r="B64" s="554"/>
      <c r="C64" s="554"/>
      <c r="D64" s="553" t="s">
        <v>35</v>
      </c>
      <c r="E64" s="553"/>
      <c r="F64" s="553"/>
      <c r="G64" s="553"/>
      <c r="H64" s="553"/>
      <c r="I64" s="553"/>
      <c r="J64" s="553"/>
      <c r="K64" s="553"/>
      <c r="L64" s="553"/>
    </row>
    <row r="65" spans="1:13" s="26" customFormat="1" ht="28.5" customHeight="1" x14ac:dyDescent="0.25">
      <c r="A65" s="555" t="s">
        <v>67</v>
      </c>
      <c r="B65" s="555"/>
      <c r="C65" s="555"/>
      <c r="D65" s="554" t="s">
        <v>37</v>
      </c>
      <c r="E65" s="554"/>
      <c r="F65" s="554"/>
      <c r="G65" s="554"/>
      <c r="H65" s="554"/>
      <c r="I65" s="554"/>
      <c r="J65" s="554"/>
      <c r="K65" s="554"/>
      <c r="L65" s="554"/>
    </row>
    <row r="66" spans="1:13" s="26" customFormat="1" ht="51.75" customHeight="1" x14ac:dyDescent="0.25">
      <c r="A66" s="555" t="s">
        <v>78</v>
      </c>
      <c r="B66" s="555"/>
      <c r="C66" s="555"/>
      <c r="D66" s="555" t="s">
        <v>145</v>
      </c>
      <c r="E66" s="555"/>
      <c r="F66" s="555"/>
      <c r="G66" s="555"/>
      <c r="H66" s="555"/>
      <c r="I66" s="555"/>
      <c r="J66" s="555"/>
      <c r="K66" s="555"/>
      <c r="L66" s="555"/>
    </row>
    <row r="67" spans="1:13" s="26" customFormat="1" ht="27" customHeight="1" x14ac:dyDescent="0.25">
      <c r="A67" s="555" t="s">
        <v>79</v>
      </c>
      <c r="B67" s="555"/>
      <c r="C67" s="555"/>
      <c r="D67" s="549" t="s">
        <v>69</v>
      </c>
      <c r="E67" s="550"/>
      <c r="F67" s="550"/>
      <c r="G67" s="550"/>
      <c r="H67" s="550"/>
      <c r="I67" s="550"/>
      <c r="J67" s="550"/>
      <c r="K67" s="550"/>
      <c r="L67" s="551"/>
    </row>
    <row r="68" spans="1:13" s="26" customFormat="1" ht="14.25" customHeight="1" x14ac:dyDescent="0.25">
      <c r="A68" s="32"/>
      <c r="B68" s="76"/>
      <c r="C68" s="32"/>
      <c r="D68" s="32"/>
      <c r="E68" s="32"/>
      <c r="F68" s="32"/>
      <c r="G68" s="32"/>
      <c r="H68" s="32"/>
      <c r="I68" s="32"/>
      <c r="J68" s="32"/>
    </row>
    <row r="69" spans="1:13" s="26" customFormat="1" ht="14.25" customHeight="1" x14ac:dyDescent="0.25">
      <c r="A69" s="33" t="s">
        <v>34</v>
      </c>
      <c r="B69" s="77"/>
      <c r="C69" s="34"/>
      <c r="D69" s="34"/>
      <c r="E69" s="34"/>
      <c r="F69" s="34"/>
      <c r="G69" s="34"/>
      <c r="H69" s="35"/>
      <c r="I69" s="35"/>
      <c r="J69" s="36"/>
    </row>
    <row r="70" spans="1:13" ht="130.5" customHeight="1" x14ac:dyDescent="0.2">
      <c r="A70" s="159" t="s">
        <v>15</v>
      </c>
      <c r="B70" s="160" t="s">
        <v>55</v>
      </c>
      <c r="C70" s="159" t="s">
        <v>16</v>
      </c>
      <c r="D70" s="159" t="s">
        <v>17</v>
      </c>
      <c r="E70" s="161" t="s">
        <v>18</v>
      </c>
      <c r="F70" s="162" t="s">
        <v>24</v>
      </c>
      <c r="G70" s="163" t="s">
        <v>75</v>
      </c>
      <c r="H70" s="164" t="s">
        <v>20</v>
      </c>
      <c r="I70" s="165" t="s">
        <v>36</v>
      </c>
      <c r="J70" s="159" t="s">
        <v>77</v>
      </c>
      <c r="K70" s="161" t="s">
        <v>76</v>
      </c>
      <c r="L70" s="163" t="s">
        <v>25</v>
      </c>
      <c r="M70" s="166" t="s">
        <v>26</v>
      </c>
    </row>
    <row r="71" spans="1:13" s="53" customFormat="1" ht="14.25" customHeight="1" thickBot="1" x14ac:dyDescent="0.3">
      <c r="A71" s="167">
        <v>1</v>
      </c>
      <c r="B71" s="167">
        <v>2</v>
      </c>
      <c r="C71" s="167">
        <v>3</v>
      </c>
      <c r="D71" s="167">
        <v>4</v>
      </c>
      <c r="E71" s="168">
        <v>5</v>
      </c>
      <c r="F71" s="169">
        <v>6</v>
      </c>
      <c r="G71" s="170" t="s">
        <v>41</v>
      </c>
      <c r="H71" s="171" t="s">
        <v>42</v>
      </c>
      <c r="I71" s="172">
        <v>9</v>
      </c>
      <c r="J71" s="167">
        <v>10</v>
      </c>
      <c r="K71" s="173">
        <v>11</v>
      </c>
      <c r="L71" s="170">
        <v>12</v>
      </c>
      <c r="M71" s="174">
        <v>13</v>
      </c>
    </row>
    <row r="72" spans="1:13" ht="13.5" thickTop="1" x14ac:dyDescent="0.2">
      <c r="A72" s="90" t="s">
        <v>38</v>
      </c>
      <c r="B72" s="108">
        <v>200</v>
      </c>
      <c r="C72" s="41">
        <v>50</v>
      </c>
      <c r="D72" s="109" t="s">
        <v>0</v>
      </c>
      <c r="E72" s="47">
        <v>2.1</v>
      </c>
      <c r="F72" s="47">
        <f>E72*9.5%</f>
        <v>0.19950000000000001</v>
      </c>
      <c r="G72" s="91">
        <f>E72+F72</f>
        <v>2.2995000000000001</v>
      </c>
      <c r="H72" s="48">
        <f>C72*G72</f>
        <v>114.97500000000001</v>
      </c>
      <c r="I72" s="95" t="s">
        <v>70</v>
      </c>
      <c r="J72" s="109" t="s">
        <v>80</v>
      </c>
      <c r="K72" s="175">
        <v>220</v>
      </c>
      <c r="L72" s="104">
        <f>(K72*E72)/B72</f>
        <v>2.31</v>
      </c>
      <c r="M72" s="176"/>
    </row>
    <row r="73" spans="1:13" x14ac:dyDescent="0.2">
      <c r="A73" s="93" t="s">
        <v>39</v>
      </c>
      <c r="B73" s="70">
        <v>1</v>
      </c>
      <c r="C73" s="89">
        <v>80</v>
      </c>
      <c r="D73" s="40" t="s">
        <v>8</v>
      </c>
      <c r="E73" s="118">
        <v>7.8</v>
      </c>
      <c r="F73" s="118">
        <f>E73*9.5%</f>
        <v>0.74099999999999999</v>
      </c>
      <c r="G73" s="22">
        <f>E73+F73</f>
        <v>8.5410000000000004</v>
      </c>
      <c r="H73" s="23">
        <f>G73*C73</f>
        <v>683.28</v>
      </c>
      <c r="I73" s="193" t="s">
        <v>71</v>
      </c>
      <c r="J73" s="89">
        <v>1</v>
      </c>
      <c r="K73" s="194">
        <v>1</v>
      </c>
      <c r="L73" s="104">
        <f>(K73*E73)/B73</f>
        <v>7.8</v>
      </c>
      <c r="M73" s="10" t="s">
        <v>43</v>
      </c>
    </row>
    <row r="74" spans="1:13" x14ac:dyDescent="0.2">
      <c r="A74" s="93" t="s">
        <v>40</v>
      </c>
      <c r="B74" s="110">
        <v>1</v>
      </c>
      <c r="C74" s="40">
        <v>200</v>
      </c>
      <c r="D74" s="40" t="s">
        <v>9</v>
      </c>
      <c r="E74" s="118">
        <v>1.5</v>
      </c>
      <c r="F74" s="47">
        <f>E74*9.5%</f>
        <v>0.14250000000000002</v>
      </c>
      <c r="G74" s="91">
        <f>E74+F74</f>
        <v>1.6425000000000001</v>
      </c>
      <c r="H74" s="48">
        <f>C74*G74</f>
        <v>328.5</v>
      </c>
      <c r="I74" s="195" t="s">
        <v>72</v>
      </c>
      <c r="J74" s="89">
        <v>1</v>
      </c>
      <c r="K74" s="194">
        <v>1</v>
      </c>
      <c r="L74" s="104">
        <f>(K74*E74)/B74</f>
        <v>1.5</v>
      </c>
      <c r="M74" s="10"/>
    </row>
  </sheetData>
  <sheetProtection algorithmName="SHA-512" hashValue="cM3RAa6uGluvXxlvqph13VM49P+glHik9CrXFgp3vunbk5cDE00T2UFIUK4FHDTsaVIETXlMS0s067lF4cfztQ==" saltValue="1wsM3eFh4D8JCZbK7RfkCw==" spinCount="100000" sheet="1" selectLockedCells="1"/>
  <mergeCells count="21">
    <mergeCell ref="A66:C66"/>
    <mergeCell ref="D66:L66"/>
    <mergeCell ref="A67:C67"/>
    <mergeCell ref="D67:L67"/>
    <mergeCell ref="A50:L50"/>
    <mergeCell ref="J52:L52"/>
    <mergeCell ref="A64:C64"/>
    <mergeCell ref="D64:L64"/>
    <mergeCell ref="A65:C65"/>
    <mergeCell ref="D65:L65"/>
    <mergeCell ref="A2:B3"/>
    <mergeCell ref="A4:B5"/>
    <mergeCell ref="A6:B6"/>
    <mergeCell ref="A7:B7"/>
    <mergeCell ref="E47:F47"/>
    <mergeCell ref="A42:D42"/>
    <mergeCell ref="A45:D45"/>
    <mergeCell ref="E45:F45"/>
    <mergeCell ref="A11:M11"/>
    <mergeCell ref="A13:M13"/>
    <mergeCell ref="A47:D47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&amp;L&amp;"Arial,Navadno"&amp;10Vrtec Antona Medveda Kamnik&amp;C&amp;"Arial,Navadno"&amp;10Javni razpis - Dobava konvencionalnih in ekoloških živil ter živil iz shem kakovosti - JN 1/2023&amp;R&amp;"Arial,Navadno"&amp;10Obrazec št. 9: Testenine in jušne zakuhe</oddHeader>
  </headerFooter>
  <rowBreaks count="1" manualBreakCount="1">
    <brk id="54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85"/>
  <sheetViews>
    <sheetView view="pageLayout" topLeftCell="A52" zoomScale="80" zoomScaleNormal="100" zoomScalePageLayoutView="80" workbookViewId="0">
      <selection activeCell="K16" sqref="K16"/>
    </sheetView>
  </sheetViews>
  <sheetFormatPr defaultColWidth="9.140625" defaultRowHeight="12.75" x14ac:dyDescent="0.2"/>
  <cols>
    <col min="1" max="1" width="47.140625" style="15" customWidth="1"/>
    <col min="2" max="2" width="9.7109375" style="294" customWidth="1"/>
    <col min="3" max="3" width="8.7109375" style="15" customWidth="1"/>
    <col min="4" max="4" width="8.140625" style="16" customWidth="1"/>
    <col min="5" max="5" width="12.7109375" style="15" customWidth="1"/>
    <col min="6" max="6" width="9.140625" style="16" customWidth="1"/>
    <col min="7" max="7" width="12.5703125" style="15" customWidth="1"/>
    <col min="8" max="8" width="16.140625" style="15" customWidth="1"/>
    <col min="9" max="9" width="27.5703125" style="15" customWidth="1"/>
    <col min="10" max="10" width="16.42578125" style="15" customWidth="1"/>
    <col min="11" max="11" width="14.85546875" style="15" customWidth="1"/>
    <col min="12" max="12" width="13.7109375" style="15" customWidth="1"/>
    <col min="13" max="13" width="14.85546875" style="15" customWidth="1"/>
    <col min="14" max="16384" width="9.140625" style="15"/>
  </cols>
  <sheetData>
    <row r="1" spans="1:13" x14ac:dyDescent="0.2">
      <c r="A1" s="386" t="s">
        <v>155</v>
      </c>
      <c r="B1" s="387"/>
      <c r="C1" s="21"/>
    </row>
    <row r="2" spans="1:13" x14ac:dyDescent="0.2">
      <c r="A2" s="542" t="s">
        <v>146</v>
      </c>
      <c r="B2" s="543"/>
      <c r="C2" s="423"/>
    </row>
    <row r="3" spans="1:13" x14ac:dyDescent="0.2">
      <c r="A3" s="544"/>
      <c r="B3" s="545"/>
      <c r="C3" s="21"/>
    </row>
    <row r="4" spans="1:13" x14ac:dyDescent="0.2">
      <c r="A4" s="542" t="s">
        <v>147</v>
      </c>
      <c r="B4" s="543"/>
      <c r="C4" s="423"/>
    </row>
    <row r="5" spans="1:13" x14ac:dyDescent="0.2">
      <c r="A5" s="544"/>
      <c r="B5" s="545"/>
      <c r="C5" s="21"/>
    </row>
    <row r="6" spans="1:13" ht="14.25" customHeight="1" x14ac:dyDescent="0.2">
      <c r="A6" s="546" t="s">
        <v>148</v>
      </c>
      <c r="B6" s="547"/>
      <c r="C6" s="423"/>
    </row>
    <row r="7" spans="1:13" ht="14.25" customHeight="1" x14ac:dyDescent="0.2">
      <c r="A7" s="546" t="s">
        <v>149</v>
      </c>
      <c r="B7" s="547"/>
      <c r="C7" s="423"/>
    </row>
    <row r="10" spans="1:13" ht="18" x14ac:dyDescent="0.25">
      <c r="A10" s="560" t="s">
        <v>5</v>
      </c>
      <c r="B10" s="560"/>
      <c r="C10" s="560"/>
      <c r="D10" s="560"/>
      <c r="E10" s="560"/>
      <c r="F10" s="560"/>
      <c r="G10" s="560"/>
      <c r="H10" s="560"/>
      <c r="I10" s="560"/>
      <c r="J10" s="560"/>
      <c r="K10" s="560"/>
      <c r="L10" s="560"/>
      <c r="M10" s="560"/>
    </row>
    <row r="11" spans="1:13" ht="15.75" customHeight="1" x14ac:dyDescent="0.2">
      <c r="A11" s="158"/>
      <c r="B11" s="158"/>
      <c r="C11" s="158"/>
      <c r="D11" s="158"/>
      <c r="E11" s="158"/>
      <c r="F11" s="158"/>
      <c r="G11" s="158"/>
      <c r="H11" s="228"/>
      <c r="I11" s="229"/>
      <c r="J11" s="229"/>
      <c r="K11" s="229"/>
      <c r="L11" s="229"/>
    </row>
    <row r="12" spans="1:13" ht="18" customHeight="1" x14ac:dyDescent="0.25">
      <c r="A12" s="567" t="s">
        <v>592</v>
      </c>
      <c r="B12" s="567"/>
      <c r="C12" s="567"/>
      <c r="D12" s="567"/>
      <c r="E12" s="567"/>
      <c r="F12" s="567"/>
      <c r="G12" s="567"/>
      <c r="H12" s="567"/>
      <c r="I12" s="567"/>
      <c r="J12" s="567"/>
      <c r="K12" s="567"/>
      <c r="L12" s="567"/>
      <c r="M12" s="567"/>
    </row>
    <row r="13" spans="1:13" ht="18" customHeight="1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</row>
    <row r="14" spans="1:13" ht="130.5" customHeight="1" x14ac:dyDescent="0.2">
      <c r="A14" s="159" t="s">
        <v>15</v>
      </c>
      <c r="B14" s="160" t="s">
        <v>55</v>
      </c>
      <c r="C14" s="159" t="s">
        <v>16</v>
      </c>
      <c r="D14" s="159" t="s">
        <v>17</v>
      </c>
      <c r="E14" s="161" t="s">
        <v>18</v>
      </c>
      <c r="F14" s="162" t="s">
        <v>24</v>
      </c>
      <c r="G14" s="163" t="s">
        <v>75</v>
      </c>
      <c r="H14" s="164" t="s">
        <v>20</v>
      </c>
      <c r="I14" s="165" t="s">
        <v>36</v>
      </c>
      <c r="J14" s="159" t="s">
        <v>77</v>
      </c>
      <c r="K14" s="161" t="s">
        <v>76</v>
      </c>
      <c r="L14" s="163" t="s">
        <v>25</v>
      </c>
      <c r="M14" s="166" t="s">
        <v>26</v>
      </c>
    </row>
    <row r="15" spans="1:13" s="53" customFormat="1" ht="14.25" customHeight="1" thickBot="1" x14ac:dyDescent="0.3">
      <c r="A15" s="167">
        <v>1</v>
      </c>
      <c r="B15" s="167">
        <v>2</v>
      </c>
      <c r="C15" s="167">
        <v>3</v>
      </c>
      <c r="D15" s="167">
        <v>4</v>
      </c>
      <c r="E15" s="168">
        <v>5</v>
      </c>
      <c r="F15" s="169">
        <v>6</v>
      </c>
      <c r="G15" s="170" t="s">
        <v>41</v>
      </c>
      <c r="H15" s="171" t="s">
        <v>42</v>
      </c>
      <c r="I15" s="172">
        <v>9</v>
      </c>
      <c r="J15" s="167">
        <v>10</v>
      </c>
      <c r="K15" s="173">
        <v>11</v>
      </c>
      <c r="L15" s="170">
        <v>12</v>
      </c>
      <c r="M15" s="174">
        <v>13</v>
      </c>
    </row>
    <row r="16" spans="1:13" ht="27.75" customHeight="1" thickTop="1" x14ac:dyDescent="0.2">
      <c r="A16" s="1" t="s">
        <v>218</v>
      </c>
      <c r="B16" s="109">
        <v>1</v>
      </c>
      <c r="C16" s="92">
        <v>500</v>
      </c>
      <c r="D16" s="176" t="s">
        <v>8</v>
      </c>
      <c r="E16" s="38"/>
      <c r="F16" s="91">
        <f>E16*9.5%</f>
        <v>0</v>
      </c>
      <c r="G16" s="231">
        <f>E16+F16</f>
        <v>0</v>
      </c>
      <c r="H16" s="232">
        <f>G16*C16</f>
        <v>0</v>
      </c>
      <c r="I16" s="115"/>
      <c r="J16" s="109">
        <v>1</v>
      </c>
      <c r="K16" s="196">
        <v>1</v>
      </c>
      <c r="L16" s="7">
        <f>(K16*E16)/B16</f>
        <v>0</v>
      </c>
      <c r="M16" s="279"/>
    </row>
    <row r="17" spans="1:13" ht="28.5" customHeight="1" x14ac:dyDescent="0.2">
      <c r="A17" s="4" t="s">
        <v>219</v>
      </c>
      <c r="B17" s="89">
        <v>1</v>
      </c>
      <c r="C17" s="9">
        <v>150</v>
      </c>
      <c r="D17" s="10" t="s">
        <v>8</v>
      </c>
      <c r="E17" s="37"/>
      <c r="F17" s="91">
        <f t="shared" ref="F17:F41" si="0">E17*9.5%</f>
        <v>0</v>
      </c>
      <c r="G17" s="231">
        <f t="shared" ref="G17:G41" si="1">E17+F17</f>
        <v>0</v>
      </c>
      <c r="H17" s="232">
        <f t="shared" ref="H17:H41" si="2">G17*C17</f>
        <v>0</v>
      </c>
      <c r="I17" s="115"/>
      <c r="J17" s="109">
        <v>1</v>
      </c>
      <c r="K17" s="202">
        <v>1</v>
      </c>
      <c r="L17" s="7">
        <f t="shared" ref="L17:L41" si="3">(K17*E17)/B17</f>
        <v>0</v>
      </c>
      <c r="M17" s="280"/>
    </row>
    <row r="18" spans="1:13" ht="29.25" customHeight="1" x14ac:dyDescent="0.2">
      <c r="A18" s="2" t="s">
        <v>220</v>
      </c>
      <c r="B18" s="89">
        <v>1</v>
      </c>
      <c r="C18" s="9">
        <v>200</v>
      </c>
      <c r="D18" s="10" t="s">
        <v>8</v>
      </c>
      <c r="E18" s="37"/>
      <c r="F18" s="91">
        <f t="shared" si="0"/>
        <v>0</v>
      </c>
      <c r="G18" s="231">
        <f t="shared" si="1"/>
        <v>0</v>
      </c>
      <c r="H18" s="232">
        <f t="shared" si="2"/>
        <v>0</v>
      </c>
      <c r="I18" s="115"/>
      <c r="J18" s="109">
        <v>1</v>
      </c>
      <c r="K18" s="202">
        <v>1</v>
      </c>
      <c r="L18" s="7">
        <f t="shared" si="3"/>
        <v>0</v>
      </c>
      <c r="M18" s="280"/>
    </row>
    <row r="19" spans="1:13" ht="28.5" customHeight="1" x14ac:dyDescent="0.2">
      <c r="A19" s="2" t="s">
        <v>221</v>
      </c>
      <c r="B19" s="233">
        <v>1</v>
      </c>
      <c r="C19" s="234">
        <v>50</v>
      </c>
      <c r="D19" s="10" t="s">
        <v>8</v>
      </c>
      <c r="E19" s="103"/>
      <c r="F19" s="91">
        <f t="shared" si="0"/>
        <v>0</v>
      </c>
      <c r="G19" s="231">
        <f t="shared" si="1"/>
        <v>0</v>
      </c>
      <c r="H19" s="232">
        <f t="shared" si="2"/>
        <v>0</v>
      </c>
      <c r="I19" s="115"/>
      <c r="J19" s="109">
        <v>1</v>
      </c>
      <c r="K19" s="202">
        <v>1</v>
      </c>
      <c r="L19" s="7">
        <f t="shared" si="3"/>
        <v>0</v>
      </c>
      <c r="M19" s="280"/>
    </row>
    <row r="20" spans="1:13" ht="28.5" customHeight="1" x14ac:dyDescent="0.2">
      <c r="A20" s="2" t="s">
        <v>222</v>
      </c>
      <c r="B20" s="233">
        <v>1</v>
      </c>
      <c r="C20" s="234">
        <v>20</v>
      </c>
      <c r="D20" s="10" t="s">
        <v>8</v>
      </c>
      <c r="E20" s="103"/>
      <c r="F20" s="91">
        <f t="shared" si="0"/>
        <v>0</v>
      </c>
      <c r="G20" s="231">
        <f t="shared" si="1"/>
        <v>0</v>
      </c>
      <c r="H20" s="232">
        <f t="shared" si="2"/>
        <v>0</v>
      </c>
      <c r="I20" s="115"/>
      <c r="J20" s="109">
        <v>1</v>
      </c>
      <c r="K20" s="202">
        <v>1</v>
      </c>
      <c r="L20" s="7">
        <f t="shared" si="3"/>
        <v>0</v>
      </c>
      <c r="M20" s="280"/>
    </row>
    <row r="21" spans="1:13" ht="28.5" customHeight="1" x14ac:dyDescent="0.2">
      <c r="A21" s="2" t="s">
        <v>223</v>
      </c>
      <c r="B21" s="233">
        <v>1</v>
      </c>
      <c r="C21" s="234">
        <v>20</v>
      </c>
      <c r="D21" s="10" t="s">
        <v>8</v>
      </c>
      <c r="E21" s="103"/>
      <c r="F21" s="91">
        <f t="shared" si="0"/>
        <v>0</v>
      </c>
      <c r="G21" s="231">
        <f t="shared" si="1"/>
        <v>0</v>
      </c>
      <c r="H21" s="232">
        <f t="shared" si="2"/>
        <v>0</v>
      </c>
      <c r="I21" s="115"/>
      <c r="J21" s="109">
        <v>1</v>
      </c>
      <c r="K21" s="202">
        <v>1</v>
      </c>
      <c r="L21" s="7">
        <f t="shared" si="3"/>
        <v>0</v>
      </c>
      <c r="M21" s="280"/>
    </row>
    <row r="22" spans="1:13" ht="30" customHeight="1" x14ac:dyDescent="0.2">
      <c r="A22" s="2" t="s">
        <v>224</v>
      </c>
      <c r="B22" s="233">
        <v>1</v>
      </c>
      <c r="C22" s="234">
        <v>250</v>
      </c>
      <c r="D22" s="10" t="s">
        <v>8</v>
      </c>
      <c r="E22" s="103"/>
      <c r="F22" s="91">
        <f t="shared" si="0"/>
        <v>0</v>
      </c>
      <c r="G22" s="231">
        <f t="shared" si="1"/>
        <v>0</v>
      </c>
      <c r="H22" s="232">
        <f t="shared" si="2"/>
        <v>0</v>
      </c>
      <c r="I22" s="115"/>
      <c r="J22" s="109">
        <v>1</v>
      </c>
      <c r="K22" s="202">
        <v>1</v>
      </c>
      <c r="L22" s="7">
        <f t="shared" si="3"/>
        <v>0</v>
      </c>
      <c r="M22" s="280"/>
    </row>
    <row r="23" spans="1:13" ht="28.5" customHeight="1" x14ac:dyDescent="0.2">
      <c r="A23" s="2" t="s">
        <v>225</v>
      </c>
      <c r="B23" s="233">
        <v>1</v>
      </c>
      <c r="C23" s="234">
        <v>150</v>
      </c>
      <c r="D23" s="10" t="s">
        <v>8</v>
      </c>
      <c r="E23" s="103"/>
      <c r="F23" s="91">
        <f t="shared" si="0"/>
        <v>0</v>
      </c>
      <c r="G23" s="231">
        <f t="shared" si="1"/>
        <v>0</v>
      </c>
      <c r="H23" s="232">
        <f t="shared" si="2"/>
        <v>0</v>
      </c>
      <c r="I23" s="115"/>
      <c r="J23" s="109">
        <v>1</v>
      </c>
      <c r="K23" s="202">
        <v>1</v>
      </c>
      <c r="L23" s="7">
        <f t="shared" si="3"/>
        <v>0</v>
      </c>
      <c r="M23" s="280"/>
    </row>
    <row r="24" spans="1:13" ht="42.75" customHeight="1" x14ac:dyDescent="0.2">
      <c r="A24" s="2" t="s">
        <v>439</v>
      </c>
      <c r="B24" s="233">
        <v>1</v>
      </c>
      <c r="C24" s="234">
        <v>150</v>
      </c>
      <c r="D24" s="10" t="s">
        <v>8</v>
      </c>
      <c r="E24" s="103"/>
      <c r="F24" s="91">
        <f t="shared" ref="F24" si="4">E24*9.5%</f>
        <v>0</v>
      </c>
      <c r="G24" s="231">
        <f t="shared" ref="G24" si="5">E24+F24</f>
        <v>0</v>
      </c>
      <c r="H24" s="232">
        <f t="shared" ref="H24" si="6">G24*C24</f>
        <v>0</v>
      </c>
      <c r="I24" s="115"/>
      <c r="J24" s="109">
        <v>1</v>
      </c>
      <c r="K24" s="202"/>
      <c r="L24" s="7">
        <f t="shared" ref="L24" si="7">(K24*E24)/B24</f>
        <v>0</v>
      </c>
      <c r="M24" s="280"/>
    </row>
    <row r="25" spans="1:13" ht="29.25" customHeight="1" x14ac:dyDescent="0.2">
      <c r="A25" s="2" t="s">
        <v>233</v>
      </c>
      <c r="B25" s="233">
        <v>1</v>
      </c>
      <c r="C25" s="234">
        <v>100</v>
      </c>
      <c r="D25" s="10" t="s">
        <v>8</v>
      </c>
      <c r="E25" s="103"/>
      <c r="F25" s="91">
        <f t="shared" si="0"/>
        <v>0</v>
      </c>
      <c r="G25" s="231">
        <f t="shared" si="1"/>
        <v>0</v>
      </c>
      <c r="H25" s="232">
        <f t="shared" si="2"/>
        <v>0</v>
      </c>
      <c r="I25" s="115"/>
      <c r="J25" s="109">
        <v>1</v>
      </c>
      <c r="K25" s="202"/>
      <c r="L25" s="7">
        <f t="shared" si="3"/>
        <v>0</v>
      </c>
      <c r="M25" s="280"/>
    </row>
    <row r="26" spans="1:13" ht="31.5" customHeight="1" x14ac:dyDescent="0.2">
      <c r="A26" s="4" t="s">
        <v>226</v>
      </c>
      <c r="B26" s="233">
        <v>250</v>
      </c>
      <c r="C26" s="234">
        <v>10</v>
      </c>
      <c r="D26" s="10" t="s">
        <v>0</v>
      </c>
      <c r="E26" s="103"/>
      <c r="F26" s="91">
        <f t="shared" si="0"/>
        <v>0</v>
      </c>
      <c r="G26" s="231">
        <f t="shared" si="1"/>
        <v>0</v>
      </c>
      <c r="H26" s="232">
        <f t="shared" si="2"/>
        <v>0</v>
      </c>
      <c r="I26" s="115"/>
      <c r="J26" s="109" t="s">
        <v>88</v>
      </c>
      <c r="K26" s="202"/>
      <c r="L26" s="7">
        <f t="shared" si="3"/>
        <v>0</v>
      </c>
      <c r="M26" s="280"/>
    </row>
    <row r="27" spans="1:13" ht="31.5" customHeight="1" x14ac:dyDescent="0.2">
      <c r="A27" s="82" t="s">
        <v>217</v>
      </c>
      <c r="B27" s="233">
        <v>1</v>
      </c>
      <c r="C27" s="234">
        <v>50</v>
      </c>
      <c r="D27" s="10" t="s">
        <v>8</v>
      </c>
      <c r="E27" s="103"/>
      <c r="F27" s="91">
        <f t="shared" si="0"/>
        <v>0</v>
      </c>
      <c r="G27" s="231">
        <f t="shared" si="1"/>
        <v>0</v>
      </c>
      <c r="H27" s="232">
        <f t="shared" si="2"/>
        <v>0</v>
      </c>
      <c r="I27" s="115"/>
      <c r="J27" s="109">
        <v>1</v>
      </c>
      <c r="K27" s="413"/>
      <c r="L27" s="7">
        <f t="shared" si="3"/>
        <v>0</v>
      </c>
      <c r="M27" s="280"/>
    </row>
    <row r="28" spans="1:13" ht="31.5" customHeight="1" x14ac:dyDescent="0.2">
      <c r="A28" s="82" t="s">
        <v>438</v>
      </c>
      <c r="B28" s="233">
        <v>1</v>
      </c>
      <c r="C28" s="234">
        <v>20</v>
      </c>
      <c r="D28" s="10" t="s">
        <v>8</v>
      </c>
      <c r="E28" s="103"/>
      <c r="F28" s="91">
        <f t="shared" si="0"/>
        <v>0</v>
      </c>
      <c r="G28" s="231">
        <f t="shared" si="1"/>
        <v>0</v>
      </c>
      <c r="H28" s="232">
        <f t="shared" si="2"/>
        <v>0</v>
      </c>
      <c r="I28" s="115"/>
      <c r="J28" s="109">
        <v>1</v>
      </c>
      <c r="K28" s="202"/>
      <c r="L28" s="7">
        <f t="shared" si="3"/>
        <v>0</v>
      </c>
      <c r="M28" s="280"/>
    </row>
    <row r="29" spans="1:13" ht="32.25" customHeight="1" x14ac:dyDescent="0.2">
      <c r="A29" s="2" t="s">
        <v>440</v>
      </c>
      <c r="B29" s="89">
        <v>1</v>
      </c>
      <c r="C29" s="9">
        <v>10</v>
      </c>
      <c r="D29" s="10" t="s">
        <v>8</v>
      </c>
      <c r="E29" s="37"/>
      <c r="F29" s="91">
        <f t="shared" si="0"/>
        <v>0</v>
      </c>
      <c r="G29" s="231">
        <f t="shared" si="1"/>
        <v>0</v>
      </c>
      <c r="H29" s="232">
        <f t="shared" si="2"/>
        <v>0</v>
      </c>
      <c r="I29" s="116"/>
      <c r="J29" s="89">
        <v>1</v>
      </c>
      <c r="K29" s="202">
        <v>1</v>
      </c>
      <c r="L29" s="7">
        <f t="shared" si="3"/>
        <v>0</v>
      </c>
      <c r="M29" s="280"/>
    </row>
    <row r="30" spans="1:13" ht="32.25" customHeight="1" x14ac:dyDescent="0.2">
      <c r="A30" s="1" t="s">
        <v>441</v>
      </c>
      <c r="B30" s="109">
        <v>1</v>
      </c>
      <c r="C30" s="246">
        <v>60</v>
      </c>
      <c r="D30" s="176" t="s">
        <v>8</v>
      </c>
      <c r="E30" s="38"/>
      <c r="F30" s="91">
        <f t="shared" si="0"/>
        <v>0</v>
      </c>
      <c r="G30" s="231">
        <f t="shared" si="1"/>
        <v>0</v>
      </c>
      <c r="H30" s="232">
        <f t="shared" si="2"/>
        <v>0</v>
      </c>
      <c r="I30" s="115"/>
      <c r="J30" s="109">
        <v>1</v>
      </c>
      <c r="K30" s="202">
        <v>1</v>
      </c>
      <c r="L30" s="7">
        <f t="shared" si="3"/>
        <v>0</v>
      </c>
      <c r="M30" s="280"/>
    </row>
    <row r="31" spans="1:13" ht="130.5" customHeight="1" x14ac:dyDescent="0.2">
      <c r="A31" s="159" t="s">
        <v>15</v>
      </c>
      <c r="B31" s="160" t="s">
        <v>55</v>
      </c>
      <c r="C31" s="159" t="s">
        <v>16</v>
      </c>
      <c r="D31" s="159" t="s">
        <v>17</v>
      </c>
      <c r="E31" s="161" t="s">
        <v>18</v>
      </c>
      <c r="F31" s="162" t="s">
        <v>24</v>
      </c>
      <c r="G31" s="163" t="s">
        <v>75</v>
      </c>
      <c r="H31" s="164" t="s">
        <v>20</v>
      </c>
      <c r="I31" s="165" t="s">
        <v>36</v>
      </c>
      <c r="J31" s="159" t="s">
        <v>77</v>
      </c>
      <c r="K31" s="161" t="s">
        <v>76</v>
      </c>
      <c r="L31" s="163" t="s">
        <v>25</v>
      </c>
      <c r="M31" s="166" t="s">
        <v>26</v>
      </c>
    </row>
    <row r="32" spans="1:13" s="53" customFormat="1" ht="14.25" customHeight="1" thickBot="1" x14ac:dyDescent="0.3">
      <c r="A32" s="167">
        <v>1</v>
      </c>
      <c r="B32" s="167">
        <v>2</v>
      </c>
      <c r="C32" s="167">
        <v>3</v>
      </c>
      <c r="D32" s="167">
        <v>4</v>
      </c>
      <c r="E32" s="168">
        <v>5</v>
      </c>
      <c r="F32" s="169">
        <v>6</v>
      </c>
      <c r="G32" s="170" t="s">
        <v>41</v>
      </c>
      <c r="H32" s="171" t="s">
        <v>42</v>
      </c>
      <c r="I32" s="172">
        <v>9</v>
      </c>
      <c r="J32" s="167">
        <v>10</v>
      </c>
      <c r="K32" s="173">
        <v>11</v>
      </c>
      <c r="L32" s="170">
        <v>12</v>
      </c>
      <c r="M32" s="174">
        <v>13</v>
      </c>
    </row>
    <row r="33" spans="1:13" ht="34.5" customHeight="1" thickTop="1" x14ac:dyDescent="0.2">
      <c r="A33" s="2" t="s">
        <v>227</v>
      </c>
      <c r="B33" s="89">
        <v>1</v>
      </c>
      <c r="C33" s="250">
        <v>100</v>
      </c>
      <c r="D33" s="10" t="s">
        <v>8</v>
      </c>
      <c r="E33" s="37"/>
      <c r="F33" s="91">
        <f t="shared" si="0"/>
        <v>0</v>
      </c>
      <c r="G33" s="231">
        <f t="shared" si="1"/>
        <v>0</v>
      </c>
      <c r="H33" s="232">
        <f t="shared" si="2"/>
        <v>0</v>
      </c>
      <c r="I33" s="115"/>
      <c r="J33" s="109">
        <v>1</v>
      </c>
      <c r="K33" s="202">
        <v>1</v>
      </c>
      <c r="L33" s="7">
        <f t="shared" si="3"/>
        <v>0</v>
      </c>
      <c r="M33" s="280"/>
    </row>
    <row r="34" spans="1:13" ht="34.5" customHeight="1" x14ac:dyDescent="0.2">
      <c r="A34" s="82" t="s">
        <v>232</v>
      </c>
      <c r="B34" s="233">
        <v>1</v>
      </c>
      <c r="C34" s="234">
        <v>20</v>
      </c>
      <c r="D34" s="10" t="s">
        <v>8</v>
      </c>
      <c r="E34" s="103"/>
      <c r="F34" s="91">
        <f t="shared" ref="F34" si="8">E34*9.5%</f>
        <v>0</v>
      </c>
      <c r="G34" s="231">
        <f t="shared" ref="G34" si="9">E34+F34</f>
        <v>0</v>
      </c>
      <c r="H34" s="232">
        <f t="shared" ref="H34" si="10">G34*C34</f>
        <v>0</v>
      </c>
      <c r="I34" s="115"/>
      <c r="J34" s="109">
        <v>1</v>
      </c>
      <c r="K34" s="413"/>
      <c r="L34" s="7">
        <f t="shared" ref="L34" si="11">(K34*E34)/B34</f>
        <v>0</v>
      </c>
      <c r="M34" s="280"/>
    </row>
    <row r="35" spans="1:13" ht="36.75" customHeight="1" x14ac:dyDescent="0.2">
      <c r="A35" s="4" t="s">
        <v>228</v>
      </c>
      <c r="B35" s="89">
        <v>1</v>
      </c>
      <c r="C35" s="250">
        <v>30</v>
      </c>
      <c r="D35" s="10" t="s">
        <v>8</v>
      </c>
      <c r="E35" s="37"/>
      <c r="F35" s="91">
        <f t="shared" si="0"/>
        <v>0</v>
      </c>
      <c r="G35" s="231">
        <f t="shared" si="1"/>
        <v>0</v>
      </c>
      <c r="H35" s="232">
        <f t="shared" si="2"/>
        <v>0</v>
      </c>
      <c r="I35" s="115"/>
      <c r="J35" s="109">
        <v>1</v>
      </c>
      <c r="K35" s="428"/>
      <c r="L35" s="7">
        <f t="shared" si="3"/>
        <v>0</v>
      </c>
      <c r="M35" s="280"/>
    </row>
    <row r="36" spans="1:13" ht="31.5" customHeight="1" x14ac:dyDescent="0.2">
      <c r="A36" s="57" t="s">
        <v>235</v>
      </c>
      <c r="B36" s="109">
        <v>1</v>
      </c>
      <c r="C36" s="246">
        <v>300</v>
      </c>
      <c r="D36" s="176" t="s">
        <v>8</v>
      </c>
      <c r="E36" s="38"/>
      <c r="F36" s="91">
        <f t="shared" si="0"/>
        <v>0</v>
      </c>
      <c r="G36" s="231">
        <f t="shared" si="1"/>
        <v>0</v>
      </c>
      <c r="H36" s="232">
        <f t="shared" si="2"/>
        <v>0</v>
      </c>
      <c r="I36" s="115"/>
      <c r="J36" s="109">
        <v>1</v>
      </c>
      <c r="K36" s="428"/>
      <c r="L36" s="7">
        <f t="shared" si="3"/>
        <v>0</v>
      </c>
      <c r="M36" s="280"/>
    </row>
    <row r="37" spans="1:13" ht="35.25" customHeight="1" x14ac:dyDescent="0.2">
      <c r="A37" s="4" t="s">
        <v>234</v>
      </c>
      <c r="B37" s="89">
        <v>1</v>
      </c>
      <c r="C37" s="250">
        <v>800</v>
      </c>
      <c r="D37" s="10" t="s">
        <v>8</v>
      </c>
      <c r="E37" s="37"/>
      <c r="F37" s="91">
        <f t="shared" si="0"/>
        <v>0</v>
      </c>
      <c r="G37" s="231">
        <f t="shared" si="1"/>
        <v>0</v>
      </c>
      <c r="H37" s="232">
        <f t="shared" si="2"/>
        <v>0</v>
      </c>
      <c r="I37" s="115"/>
      <c r="J37" s="109">
        <v>1</v>
      </c>
      <c r="K37" s="428"/>
      <c r="L37" s="7">
        <f t="shared" si="3"/>
        <v>0</v>
      </c>
      <c r="M37" s="280"/>
    </row>
    <row r="38" spans="1:13" ht="30.75" customHeight="1" x14ac:dyDescent="0.2">
      <c r="A38" s="57" t="s">
        <v>229</v>
      </c>
      <c r="B38" s="109">
        <v>1</v>
      </c>
      <c r="C38" s="246">
        <v>300</v>
      </c>
      <c r="D38" s="176" t="s">
        <v>8</v>
      </c>
      <c r="E38" s="38"/>
      <c r="F38" s="91">
        <f t="shared" si="0"/>
        <v>0</v>
      </c>
      <c r="G38" s="231">
        <f t="shared" si="1"/>
        <v>0</v>
      </c>
      <c r="H38" s="232">
        <f t="shared" si="2"/>
        <v>0</v>
      </c>
      <c r="I38" s="115"/>
      <c r="J38" s="109">
        <v>1</v>
      </c>
      <c r="K38" s="413"/>
      <c r="L38" s="7">
        <f t="shared" si="3"/>
        <v>0</v>
      </c>
      <c r="M38" s="280"/>
    </row>
    <row r="39" spans="1:13" ht="31.5" customHeight="1" x14ac:dyDescent="0.2">
      <c r="A39" s="4" t="s">
        <v>236</v>
      </c>
      <c r="B39" s="89">
        <v>800</v>
      </c>
      <c r="C39" s="250">
        <v>30</v>
      </c>
      <c r="D39" s="10" t="s">
        <v>0</v>
      </c>
      <c r="E39" s="37"/>
      <c r="F39" s="91">
        <f t="shared" si="0"/>
        <v>0</v>
      </c>
      <c r="G39" s="231">
        <f t="shared" si="1"/>
        <v>0</v>
      </c>
      <c r="H39" s="232">
        <f t="shared" si="2"/>
        <v>0</v>
      </c>
      <c r="I39" s="115"/>
      <c r="J39" s="109" t="s">
        <v>100</v>
      </c>
      <c r="K39" s="202"/>
      <c r="L39" s="7">
        <f t="shared" si="3"/>
        <v>0</v>
      </c>
      <c r="M39" s="280"/>
    </row>
    <row r="40" spans="1:13" ht="48" customHeight="1" x14ac:dyDescent="0.2">
      <c r="A40" s="236" t="s">
        <v>230</v>
      </c>
      <c r="B40" s="233">
        <v>800</v>
      </c>
      <c r="C40" s="248">
        <v>100</v>
      </c>
      <c r="D40" s="235" t="s">
        <v>0</v>
      </c>
      <c r="E40" s="103"/>
      <c r="F40" s="91">
        <f t="shared" si="0"/>
        <v>0</v>
      </c>
      <c r="G40" s="231">
        <f t="shared" si="1"/>
        <v>0</v>
      </c>
      <c r="H40" s="232">
        <f t="shared" si="2"/>
        <v>0</v>
      </c>
      <c r="I40" s="115"/>
      <c r="J40" s="109" t="s">
        <v>100</v>
      </c>
      <c r="K40" s="202"/>
      <c r="L40" s="7">
        <f t="shared" si="3"/>
        <v>0</v>
      </c>
      <c r="M40" s="280"/>
    </row>
    <row r="41" spans="1:13" ht="33" customHeight="1" thickBot="1" x14ac:dyDescent="0.25">
      <c r="A41" s="5" t="s">
        <v>231</v>
      </c>
      <c r="B41" s="177">
        <v>1</v>
      </c>
      <c r="C41" s="245">
        <v>90</v>
      </c>
      <c r="D41" s="208" t="s">
        <v>0</v>
      </c>
      <c r="E41" s="39"/>
      <c r="F41" s="119">
        <f t="shared" si="0"/>
        <v>0</v>
      </c>
      <c r="G41" s="302">
        <f t="shared" si="1"/>
        <v>0</v>
      </c>
      <c r="H41" s="316">
        <f t="shared" si="2"/>
        <v>0</v>
      </c>
      <c r="I41" s="117"/>
      <c r="J41" s="177" t="s">
        <v>116</v>
      </c>
      <c r="K41" s="197"/>
      <c r="L41" s="11">
        <f t="shared" si="3"/>
        <v>0</v>
      </c>
      <c r="M41" s="299"/>
    </row>
    <row r="42" spans="1:13" ht="30" customHeight="1" thickTop="1" x14ac:dyDescent="0.2">
      <c r="A42" s="556" t="s">
        <v>593</v>
      </c>
      <c r="B42" s="557"/>
      <c r="C42" s="557"/>
      <c r="D42" s="557"/>
      <c r="E42" s="13"/>
      <c r="F42" s="80"/>
      <c r="G42" s="313"/>
      <c r="H42" s="314">
        <f>SUM(H16:H41)</f>
        <v>0</v>
      </c>
      <c r="I42" s="313"/>
      <c r="J42" s="313"/>
      <c r="K42" s="276"/>
      <c r="L42" s="276"/>
      <c r="M42" s="239"/>
    </row>
    <row r="43" spans="1:13" ht="12.75" customHeight="1" x14ac:dyDescent="0.2">
      <c r="A43" s="317"/>
      <c r="B43" s="318"/>
      <c r="C43" s="199"/>
      <c r="D43" s="186"/>
      <c r="E43" s="183"/>
      <c r="F43" s="186"/>
      <c r="G43" s="183"/>
    </row>
    <row r="44" spans="1:13" ht="12.75" customHeight="1" x14ac:dyDescent="0.2">
      <c r="A44" s="317"/>
      <c r="B44" s="318"/>
      <c r="C44" s="199"/>
      <c r="D44" s="186"/>
      <c r="E44" s="183"/>
      <c r="F44" s="186"/>
      <c r="G44" s="183"/>
    </row>
    <row r="45" spans="1:13" ht="13.5" thickBot="1" x14ac:dyDescent="0.25">
      <c r="A45" s="317"/>
      <c r="B45" s="318"/>
      <c r="C45" s="199"/>
      <c r="D45" s="186"/>
      <c r="E45" s="183"/>
      <c r="F45" s="186"/>
      <c r="G45" s="183"/>
    </row>
    <row r="46" spans="1:13" ht="24.75" customHeight="1" thickBot="1" x14ac:dyDescent="0.3">
      <c r="A46" s="558" t="s">
        <v>10</v>
      </c>
      <c r="B46" s="558"/>
      <c r="C46" s="558"/>
      <c r="D46" s="558"/>
      <c r="E46" s="561">
        <f>E48-(E48*0.086758)</f>
        <v>0</v>
      </c>
      <c r="F46" s="565"/>
      <c r="G46" s="15" t="s">
        <v>6</v>
      </c>
    </row>
    <row r="47" spans="1:13" ht="15.75" thickBot="1" x14ac:dyDescent="0.25">
      <c r="B47" s="15"/>
      <c r="D47" s="17"/>
      <c r="E47" s="141"/>
      <c r="F47" s="141"/>
    </row>
    <row r="48" spans="1:13" ht="27" customHeight="1" thickBot="1" x14ac:dyDescent="0.3">
      <c r="A48" s="559" t="s">
        <v>11</v>
      </c>
      <c r="B48" s="559"/>
      <c r="C48" s="559"/>
      <c r="D48" s="559"/>
      <c r="E48" s="561">
        <f>H42</f>
        <v>0</v>
      </c>
      <c r="F48" s="565"/>
      <c r="G48" s="15" t="s">
        <v>6</v>
      </c>
    </row>
    <row r="49" spans="1:14" x14ac:dyDescent="0.2">
      <c r="A49" s="152"/>
      <c r="B49" s="152"/>
      <c r="C49" s="152"/>
      <c r="D49" s="152"/>
      <c r="E49" s="54"/>
      <c r="F49" s="54"/>
    </row>
    <row r="50" spans="1:14" x14ac:dyDescent="0.2">
      <c r="A50" s="152"/>
      <c r="B50" s="152"/>
      <c r="C50" s="152"/>
      <c r="D50" s="152"/>
      <c r="E50" s="54"/>
      <c r="F50" s="54"/>
    </row>
    <row r="51" spans="1:14" x14ac:dyDescent="0.2">
      <c r="A51" s="187"/>
      <c r="B51" s="187"/>
      <c r="C51" s="187"/>
      <c r="D51" s="187"/>
      <c r="E51" s="187"/>
      <c r="F51" s="187"/>
      <c r="G51" s="187"/>
    </row>
    <row r="52" spans="1:14" x14ac:dyDescent="0.2">
      <c r="A52" s="187"/>
      <c r="B52" s="187"/>
      <c r="C52" s="187"/>
      <c r="D52" s="187"/>
      <c r="E52" s="187"/>
      <c r="F52" s="187"/>
      <c r="G52" s="187"/>
    </row>
    <row r="53" spans="1:14" s="183" customFormat="1" ht="15" customHeight="1" x14ac:dyDescent="0.2">
      <c r="A53" s="566" t="s">
        <v>153</v>
      </c>
      <c r="B53" s="566"/>
      <c r="C53" s="566"/>
      <c r="D53" s="566"/>
      <c r="E53" s="566"/>
      <c r="F53" s="566"/>
      <c r="G53" s="566"/>
      <c r="H53" s="566"/>
      <c r="I53" s="566"/>
      <c r="J53" s="566"/>
      <c r="K53" s="566"/>
      <c r="L53" s="566"/>
    </row>
    <row r="54" spans="1:14" s="183" customFormat="1" x14ac:dyDescent="0.2">
      <c r="A54" s="216"/>
      <c r="B54" s="217"/>
      <c r="C54" s="216"/>
      <c r="D54" s="216"/>
      <c r="E54" s="216"/>
      <c r="F54" s="216"/>
      <c r="G54" s="216"/>
      <c r="H54" s="216"/>
      <c r="I54" s="216"/>
      <c r="J54" s="105"/>
      <c r="K54" s="21"/>
      <c r="L54" s="21"/>
    </row>
    <row r="55" spans="1:14" ht="15" customHeight="1" x14ac:dyDescent="0.2">
      <c r="A55" s="18" t="s">
        <v>1</v>
      </c>
      <c r="B55" s="148"/>
      <c r="C55" s="18"/>
      <c r="D55" s="18"/>
      <c r="E55" s="19"/>
      <c r="F55" s="19"/>
      <c r="G55" s="18"/>
      <c r="H55" s="18"/>
      <c r="I55" s="18"/>
      <c r="J55" s="552" t="s">
        <v>4</v>
      </c>
      <c r="K55" s="552"/>
      <c r="L55" s="552"/>
    </row>
    <row r="56" spans="1:14" x14ac:dyDescent="0.2">
      <c r="A56" s="18"/>
      <c r="B56" s="148"/>
      <c r="C56" s="18"/>
      <c r="D56" s="18"/>
      <c r="E56" s="19"/>
      <c r="F56" s="19"/>
      <c r="G56" s="18"/>
      <c r="H56" s="18"/>
      <c r="I56" s="18"/>
      <c r="J56" s="20"/>
      <c r="K56" s="18"/>
      <c r="L56" s="18"/>
      <c r="M56" s="16"/>
    </row>
    <row r="57" spans="1:14" x14ac:dyDescent="0.2">
      <c r="A57" s="18" t="s">
        <v>2</v>
      </c>
      <c r="B57" s="148"/>
      <c r="C57" s="18"/>
      <c r="D57" s="18"/>
      <c r="E57" s="19"/>
      <c r="F57" s="19"/>
      <c r="G57" s="18"/>
      <c r="H57" s="18"/>
      <c r="I57" s="21"/>
      <c r="J57" s="198"/>
      <c r="K57" s="106"/>
      <c r="L57" s="106"/>
      <c r="M57" s="186"/>
      <c r="N57" s="183"/>
    </row>
    <row r="58" spans="1:14" x14ac:dyDescent="0.2">
      <c r="A58" s="187"/>
      <c r="B58" s="187"/>
      <c r="C58" s="187"/>
      <c r="D58" s="187"/>
      <c r="E58" s="187"/>
      <c r="F58" s="187"/>
      <c r="G58" s="187"/>
    </row>
    <row r="59" spans="1:14" x14ac:dyDescent="0.2">
      <c r="A59" s="187"/>
      <c r="B59" s="187"/>
      <c r="C59" s="187"/>
      <c r="D59" s="187"/>
      <c r="E59" s="187"/>
      <c r="F59" s="187"/>
      <c r="G59" s="187"/>
    </row>
    <row r="60" spans="1:14" x14ac:dyDescent="0.2">
      <c r="A60" s="187"/>
      <c r="B60" s="187"/>
      <c r="C60" s="187"/>
      <c r="D60" s="187"/>
      <c r="E60" s="187"/>
      <c r="F60" s="187"/>
      <c r="G60" s="187"/>
    </row>
    <row r="61" spans="1:14" x14ac:dyDescent="0.2">
      <c r="A61" s="187"/>
      <c r="B61" s="187"/>
      <c r="C61" s="187"/>
      <c r="D61" s="187"/>
      <c r="E61" s="187"/>
      <c r="F61" s="187"/>
      <c r="G61" s="187"/>
    </row>
    <row r="62" spans="1:14" x14ac:dyDescent="0.2">
      <c r="A62" s="187"/>
      <c r="B62" s="187"/>
      <c r="C62" s="187"/>
      <c r="D62" s="187"/>
      <c r="E62" s="187"/>
      <c r="F62" s="187"/>
      <c r="G62" s="187"/>
    </row>
    <row r="63" spans="1:14" x14ac:dyDescent="0.2">
      <c r="A63" s="187"/>
      <c r="B63" s="187"/>
      <c r="C63" s="187"/>
      <c r="D63" s="187"/>
      <c r="E63" s="187"/>
      <c r="F63" s="187"/>
      <c r="G63" s="187"/>
    </row>
    <row r="64" spans="1:14" x14ac:dyDescent="0.2">
      <c r="A64" s="187"/>
      <c r="B64" s="187"/>
      <c r="C64" s="187"/>
      <c r="D64" s="187"/>
      <c r="E64" s="187"/>
      <c r="F64" s="187"/>
      <c r="G64" s="187"/>
    </row>
    <row r="65" spans="1:12" x14ac:dyDescent="0.2">
      <c r="A65" s="187"/>
      <c r="B65" s="187"/>
      <c r="C65" s="187"/>
      <c r="D65" s="187"/>
      <c r="E65" s="187"/>
      <c r="F65" s="187"/>
      <c r="G65" s="187"/>
    </row>
    <row r="66" spans="1:12" s="25" customFormat="1" x14ac:dyDescent="0.2">
      <c r="A66" s="15" t="s">
        <v>29</v>
      </c>
      <c r="B66" s="191"/>
      <c r="C66" s="15"/>
      <c r="D66" s="15"/>
      <c r="E66" s="15"/>
      <c r="F66" s="17"/>
      <c r="G66" s="17"/>
      <c r="H66" s="17"/>
      <c r="I66" s="17"/>
      <c r="J66" s="17"/>
      <c r="K66" s="24"/>
    </row>
    <row r="67" spans="1:12" s="25" customFormat="1" ht="15.75" customHeight="1" x14ac:dyDescent="0.2">
      <c r="A67" s="152" t="s">
        <v>30</v>
      </c>
      <c r="B67" s="191"/>
      <c r="C67" s="15"/>
      <c r="D67" s="15"/>
      <c r="E67" s="15"/>
      <c r="F67" s="17"/>
      <c r="G67" s="17"/>
      <c r="H67" s="17"/>
      <c r="I67" s="17"/>
      <c r="J67" s="17"/>
      <c r="K67" s="24"/>
    </row>
    <row r="68" spans="1:12" s="25" customFormat="1" ht="4.5" customHeight="1" x14ac:dyDescent="0.2">
      <c r="A68" s="152"/>
      <c r="B68" s="191"/>
      <c r="C68" s="15"/>
      <c r="D68" s="15"/>
      <c r="E68" s="15"/>
      <c r="F68" s="17"/>
      <c r="G68" s="17"/>
      <c r="H68" s="17"/>
      <c r="I68" s="17"/>
      <c r="J68" s="17"/>
      <c r="K68" s="24"/>
    </row>
    <row r="69" spans="1:12" s="25" customFormat="1" ht="15.75" customHeight="1" x14ac:dyDescent="0.2">
      <c r="A69" s="152" t="s">
        <v>30</v>
      </c>
      <c r="B69" s="191"/>
      <c r="C69" s="15"/>
      <c r="D69" s="15"/>
      <c r="E69" s="15"/>
      <c r="F69" s="17"/>
      <c r="G69" s="17"/>
      <c r="H69" s="17"/>
      <c r="I69" s="17"/>
      <c r="J69" s="17"/>
      <c r="K69" s="24"/>
    </row>
    <row r="70" spans="1:12" s="25" customFormat="1" ht="21" customHeight="1" x14ac:dyDescent="0.2">
      <c r="A70" s="27" t="s">
        <v>31</v>
      </c>
      <c r="B70" s="73"/>
      <c r="C70" s="15"/>
      <c r="D70" s="15"/>
      <c r="E70" s="15"/>
      <c r="F70" s="17"/>
      <c r="G70" s="17"/>
      <c r="H70" s="17"/>
      <c r="I70" s="17"/>
      <c r="J70" s="17"/>
      <c r="K70" s="24"/>
    </row>
    <row r="71" spans="1:12" s="25" customFormat="1" ht="19.5" customHeight="1" x14ac:dyDescent="0.2">
      <c r="A71" s="153" t="s">
        <v>32</v>
      </c>
      <c r="B71" s="74"/>
      <c r="C71" s="15"/>
      <c r="D71" s="15"/>
      <c r="E71" s="15"/>
      <c r="F71" s="17"/>
      <c r="G71" s="17"/>
      <c r="H71" s="17"/>
      <c r="I71" s="17"/>
      <c r="J71" s="17"/>
      <c r="K71" s="24"/>
    </row>
    <row r="72" spans="1:12" s="25" customFormat="1" ht="19.5" customHeight="1" x14ac:dyDescent="0.2">
      <c r="A72" s="153"/>
      <c r="B72" s="74"/>
      <c r="C72" s="15"/>
      <c r="D72" s="15"/>
      <c r="E72" s="15"/>
      <c r="F72" s="17"/>
      <c r="G72" s="17"/>
      <c r="H72" s="17"/>
      <c r="I72" s="17"/>
      <c r="J72" s="17"/>
      <c r="K72" s="24"/>
    </row>
    <row r="73" spans="1:12" s="25" customFormat="1" ht="19.5" customHeight="1" x14ac:dyDescent="0.2">
      <c r="A73" s="153"/>
      <c r="B73" s="74"/>
      <c r="C73" s="15"/>
      <c r="D73" s="15"/>
      <c r="E73" s="15"/>
      <c r="F73" s="17"/>
      <c r="G73" s="17"/>
      <c r="H73" s="17"/>
      <c r="I73" s="17"/>
      <c r="J73" s="17"/>
      <c r="K73" s="24"/>
    </row>
    <row r="74" spans="1:12" s="26" customFormat="1" ht="15.75" x14ac:dyDescent="0.25">
      <c r="A74" s="28" t="s">
        <v>33</v>
      </c>
      <c r="B74" s="75"/>
      <c r="C74" s="29"/>
      <c r="D74" s="29"/>
      <c r="E74" s="29"/>
      <c r="F74" s="29"/>
      <c r="G74" s="29"/>
      <c r="H74" s="30"/>
      <c r="I74" s="30"/>
      <c r="J74" s="31"/>
    </row>
    <row r="75" spans="1:12" s="26" customFormat="1" ht="43.5" customHeight="1" x14ac:dyDescent="0.25">
      <c r="A75" s="554" t="s">
        <v>66</v>
      </c>
      <c r="B75" s="554"/>
      <c r="C75" s="554"/>
      <c r="D75" s="553" t="s">
        <v>35</v>
      </c>
      <c r="E75" s="553"/>
      <c r="F75" s="553"/>
      <c r="G75" s="553"/>
      <c r="H75" s="553"/>
      <c r="I75" s="553"/>
      <c r="J75" s="553"/>
      <c r="K75" s="553"/>
      <c r="L75" s="553"/>
    </row>
    <row r="76" spans="1:12" s="26" customFormat="1" ht="28.5" customHeight="1" x14ac:dyDescent="0.25">
      <c r="A76" s="555" t="s">
        <v>67</v>
      </c>
      <c r="B76" s="555"/>
      <c r="C76" s="555"/>
      <c r="D76" s="554" t="s">
        <v>37</v>
      </c>
      <c r="E76" s="554"/>
      <c r="F76" s="554"/>
      <c r="G76" s="554"/>
      <c r="H76" s="554"/>
      <c r="I76" s="554"/>
      <c r="J76" s="554"/>
      <c r="K76" s="554"/>
      <c r="L76" s="554"/>
    </row>
    <row r="77" spans="1:12" s="26" customFormat="1" ht="51.75" customHeight="1" x14ac:dyDescent="0.25">
      <c r="A77" s="555" t="s">
        <v>78</v>
      </c>
      <c r="B77" s="555"/>
      <c r="C77" s="555"/>
      <c r="D77" s="555" t="s">
        <v>145</v>
      </c>
      <c r="E77" s="555"/>
      <c r="F77" s="555"/>
      <c r="G77" s="555"/>
      <c r="H77" s="555"/>
      <c r="I77" s="555"/>
      <c r="J77" s="555"/>
      <c r="K77" s="555"/>
      <c r="L77" s="555"/>
    </row>
    <row r="78" spans="1:12" s="26" customFormat="1" ht="27" customHeight="1" x14ac:dyDescent="0.25">
      <c r="A78" s="555" t="s">
        <v>79</v>
      </c>
      <c r="B78" s="555"/>
      <c r="C78" s="555"/>
      <c r="D78" s="549" t="s">
        <v>69</v>
      </c>
      <c r="E78" s="550"/>
      <c r="F78" s="550"/>
      <c r="G78" s="550"/>
      <c r="H78" s="550"/>
      <c r="I78" s="550"/>
      <c r="J78" s="550"/>
      <c r="K78" s="550"/>
      <c r="L78" s="551"/>
    </row>
    <row r="79" spans="1:12" s="26" customFormat="1" ht="14.25" customHeight="1" x14ac:dyDescent="0.25">
      <c r="A79" s="32"/>
      <c r="B79" s="76"/>
      <c r="C79" s="32"/>
      <c r="D79" s="32"/>
      <c r="E79" s="32"/>
      <c r="F79" s="32"/>
      <c r="G79" s="32"/>
      <c r="H79" s="32"/>
      <c r="I79" s="32"/>
      <c r="J79" s="32"/>
    </row>
    <row r="80" spans="1:12" s="26" customFormat="1" ht="14.25" customHeight="1" x14ac:dyDescent="0.25">
      <c r="A80" s="33" t="s">
        <v>34</v>
      </c>
      <c r="B80" s="77"/>
      <c r="C80" s="34"/>
      <c r="D80" s="34"/>
      <c r="E80" s="34"/>
      <c r="F80" s="34"/>
      <c r="G80" s="34"/>
      <c r="H80" s="35"/>
      <c r="I80" s="35"/>
      <c r="J80" s="36"/>
    </row>
    <row r="81" spans="1:13" ht="130.5" customHeight="1" x14ac:dyDescent="0.2">
      <c r="A81" s="159" t="s">
        <v>15</v>
      </c>
      <c r="B81" s="160" t="s">
        <v>55</v>
      </c>
      <c r="C81" s="159" t="s">
        <v>16</v>
      </c>
      <c r="D81" s="159" t="s">
        <v>17</v>
      </c>
      <c r="E81" s="161" t="s">
        <v>18</v>
      </c>
      <c r="F81" s="162" t="s">
        <v>24</v>
      </c>
      <c r="G81" s="163" t="s">
        <v>75</v>
      </c>
      <c r="H81" s="164" t="s">
        <v>20</v>
      </c>
      <c r="I81" s="165" t="s">
        <v>36</v>
      </c>
      <c r="J81" s="159" t="s">
        <v>77</v>
      </c>
      <c r="K81" s="161" t="s">
        <v>76</v>
      </c>
      <c r="L81" s="163" t="s">
        <v>25</v>
      </c>
      <c r="M81" s="166" t="s">
        <v>26</v>
      </c>
    </row>
    <row r="82" spans="1:13" s="53" customFormat="1" ht="14.25" customHeight="1" thickBot="1" x14ac:dyDescent="0.3">
      <c r="A82" s="167">
        <v>1</v>
      </c>
      <c r="B82" s="167">
        <v>2</v>
      </c>
      <c r="C82" s="167">
        <v>3</v>
      </c>
      <c r="D82" s="167">
        <v>4</v>
      </c>
      <c r="E82" s="168">
        <v>5</v>
      </c>
      <c r="F82" s="169">
        <v>6</v>
      </c>
      <c r="G82" s="170" t="s">
        <v>41</v>
      </c>
      <c r="H82" s="171" t="s">
        <v>42</v>
      </c>
      <c r="I82" s="172">
        <v>9</v>
      </c>
      <c r="J82" s="167">
        <v>10</v>
      </c>
      <c r="K82" s="173">
        <v>11</v>
      </c>
      <c r="L82" s="170">
        <v>12</v>
      </c>
      <c r="M82" s="174">
        <v>13</v>
      </c>
    </row>
    <row r="83" spans="1:13" ht="13.5" thickTop="1" x14ac:dyDescent="0.2">
      <c r="A83" s="90" t="s">
        <v>38</v>
      </c>
      <c r="B83" s="108">
        <v>200</v>
      </c>
      <c r="C83" s="41">
        <v>50</v>
      </c>
      <c r="D83" s="109" t="s">
        <v>0</v>
      </c>
      <c r="E83" s="47">
        <v>2.1</v>
      </c>
      <c r="F83" s="47">
        <f>E83*9.5%</f>
        <v>0.19950000000000001</v>
      </c>
      <c r="G83" s="91">
        <f>E83+F83</f>
        <v>2.2995000000000001</v>
      </c>
      <c r="H83" s="48">
        <f>C83*G83</f>
        <v>114.97500000000001</v>
      </c>
      <c r="I83" s="95" t="s">
        <v>70</v>
      </c>
      <c r="J83" s="109" t="s">
        <v>80</v>
      </c>
      <c r="K83" s="175">
        <v>220</v>
      </c>
      <c r="L83" s="104">
        <f>(K83*E83)/B83</f>
        <v>2.31</v>
      </c>
      <c r="M83" s="176"/>
    </row>
    <row r="84" spans="1:13" x14ac:dyDescent="0.2">
      <c r="A84" s="93" t="s">
        <v>39</v>
      </c>
      <c r="B84" s="70">
        <v>1</v>
      </c>
      <c r="C84" s="89">
        <v>80</v>
      </c>
      <c r="D84" s="40" t="s">
        <v>8</v>
      </c>
      <c r="E84" s="118">
        <v>7.8</v>
      </c>
      <c r="F84" s="118">
        <f>E84*9.5%</f>
        <v>0.74099999999999999</v>
      </c>
      <c r="G84" s="22">
        <f>E84+F84</f>
        <v>8.5410000000000004</v>
      </c>
      <c r="H84" s="23">
        <f>G84*C84</f>
        <v>683.28</v>
      </c>
      <c r="I84" s="193" t="s">
        <v>71</v>
      </c>
      <c r="J84" s="89">
        <v>1</v>
      </c>
      <c r="K84" s="194">
        <v>1</v>
      </c>
      <c r="L84" s="104">
        <f>(K84*E84)/B84</f>
        <v>7.8</v>
      </c>
      <c r="M84" s="10" t="s">
        <v>43</v>
      </c>
    </row>
    <row r="85" spans="1:13" x14ac:dyDescent="0.2">
      <c r="A85" s="93" t="s">
        <v>40</v>
      </c>
      <c r="B85" s="110">
        <v>1</v>
      </c>
      <c r="C85" s="40">
        <v>200</v>
      </c>
      <c r="D85" s="40" t="s">
        <v>9</v>
      </c>
      <c r="E85" s="118">
        <v>1.5</v>
      </c>
      <c r="F85" s="47">
        <f>E85*9.5%</f>
        <v>0.14250000000000002</v>
      </c>
      <c r="G85" s="91">
        <f>E85+F85</f>
        <v>1.6425000000000001</v>
      </c>
      <c r="H85" s="48">
        <f>C85*G85</f>
        <v>328.5</v>
      </c>
      <c r="I85" s="195" t="s">
        <v>72</v>
      </c>
      <c r="J85" s="89">
        <v>1</v>
      </c>
      <c r="K85" s="194">
        <v>1</v>
      </c>
      <c r="L85" s="104">
        <f>(K85*E85)/B85</f>
        <v>1.5</v>
      </c>
      <c r="M85" s="10"/>
    </row>
  </sheetData>
  <sheetProtection algorithmName="SHA-512" hashValue="egov6dzVnZBFqAYEtzN3ao0WUwgBeRYOYfwBrzZnLjoUtjvEdg/UB0FExeqv+c31lO6sD3/9xLsdYc3cdQtuVg==" saltValue="qANmeXw9zDRQo5EfjDN/sg==" spinCount="100000" sheet="1" selectLockedCells="1"/>
  <mergeCells count="21">
    <mergeCell ref="A77:C77"/>
    <mergeCell ref="D77:L77"/>
    <mergeCell ref="A78:C78"/>
    <mergeCell ref="D78:L78"/>
    <mergeCell ref="J55:L55"/>
    <mergeCell ref="A75:C75"/>
    <mergeCell ref="D75:L75"/>
    <mergeCell ref="A76:C76"/>
    <mergeCell ref="D76:L76"/>
    <mergeCell ref="A53:L53"/>
    <mergeCell ref="A48:D48"/>
    <mergeCell ref="E48:F48"/>
    <mergeCell ref="E46:F46"/>
    <mergeCell ref="A46:D46"/>
    <mergeCell ref="A42:D42"/>
    <mergeCell ref="A10:M10"/>
    <mergeCell ref="A12:M12"/>
    <mergeCell ref="A2:B3"/>
    <mergeCell ref="A4:B5"/>
    <mergeCell ref="A6:B6"/>
    <mergeCell ref="A7:B7"/>
  </mergeCells>
  <phoneticPr fontId="1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&amp;L&amp;"Arial,Navadno"&amp;10Vrtec Antona Medveda Kamnik&amp;C&amp;"Arial,Navadno"&amp;10Javni razpis - Dobava konvencionalnih in ekoloških živil ter živil iz shem kakovosti - JN 1/2023&amp;R&amp;"Arial,Navadno"&amp;10Obrazec št. 10: Moka, mlevski izdelki in riž</oddHeader>
  </headerFooter>
  <rowBreaks count="1" manualBreakCount="1">
    <brk id="65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64"/>
  <sheetViews>
    <sheetView view="pageLayout" topLeftCell="A13" zoomScale="80" zoomScaleNormal="100" zoomScalePageLayoutView="80" workbookViewId="0">
      <selection activeCell="E22" sqref="E22"/>
    </sheetView>
  </sheetViews>
  <sheetFormatPr defaultColWidth="9.140625" defaultRowHeight="12.75" x14ac:dyDescent="0.2"/>
  <cols>
    <col min="1" max="1" width="50.85546875" style="15" customWidth="1"/>
    <col min="2" max="2" width="9.5703125" style="294" customWidth="1"/>
    <col min="3" max="3" width="8.28515625" style="15" customWidth="1"/>
    <col min="4" max="4" width="7.7109375" style="16" customWidth="1"/>
    <col min="5" max="5" width="11.85546875" style="15" customWidth="1"/>
    <col min="6" max="6" width="8.42578125" style="16" customWidth="1"/>
    <col min="7" max="7" width="12.5703125" style="15" customWidth="1"/>
    <col min="8" max="8" width="16.7109375" style="15" customWidth="1"/>
    <col min="9" max="9" width="26" style="15" customWidth="1"/>
    <col min="10" max="10" width="15.85546875" style="15" customWidth="1"/>
    <col min="11" max="11" width="14.7109375" style="15" customWidth="1"/>
    <col min="12" max="12" width="13.7109375" style="15" customWidth="1"/>
    <col min="13" max="13" width="16" style="15" customWidth="1"/>
    <col min="14" max="16384" width="9.140625" style="15"/>
  </cols>
  <sheetData>
    <row r="1" spans="1:13" x14ac:dyDescent="0.2">
      <c r="A1" s="386" t="s">
        <v>155</v>
      </c>
      <c r="B1" s="387"/>
      <c r="C1" s="21"/>
    </row>
    <row r="2" spans="1:13" x14ac:dyDescent="0.2">
      <c r="A2" s="542" t="s">
        <v>146</v>
      </c>
      <c r="B2" s="543"/>
      <c r="C2" s="423"/>
    </row>
    <row r="3" spans="1:13" x14ac:dyDescent="0.2">
      <c r="A3" s="544"/>
      <c r="B3" s="545"/>
      <c r="C3" s="21"/>
    </row>
    <row r="4" spans="1:13" x14ac:dyDescent="0.2">
      <c r="A4" s="542" t="s">
        <v>147</v>
      </c>
      <c r="B4" s="543"/>
      <c r="C4" s="423"/>
    </row>
    <row r="5" spans="1:13" x14ac:dyDescent="0.2">
      <c r="A5" s="544"/>
      <c r="B5" s="545"/>
      <c r="C5" s="21"/>
    </row>
    <row r="6" spans="1:13" ht="15" customHeight="1" x14ac:dyDescent="0.2">
      <c r="A6" s="546" t="s">
        <v>148</v>
      </c>
      <c r="B6" s="547"/>
      <c r="C6" s="423"/>
    </row>
    <row r="7" spans="1:13" ht="15" customHeight="1" x14ac:dyDescent="0.2">
      <c r="A7" s="546" t="s">
        <v>149</v>
      </c>
      <c r="B7" s="547"/>
      <c r="C7" s="423"/>
    </row>
    <row r="10" spans="1:13" ht="18" x14ac:dyDescent="0.25">
      <c r="A10" s="560" t="s">
        <v>5</v>
      </c>
      <c r="B10" s="560"/>
      <c r="C10" s="560"/>
      <c r="D10" s="560"/>
      <c r="E10" s="560"/>
      <c r="F10" s="560"/>
      <c r="G10" s="560"/>
      <c r="H10" s="560"/>
      <c r="I10" s="560"/>
      <c r="J10" s="560"/>
      <c r="K10" s="560"/>
      <c r="L10" s="560"/>
      <c r="M10" s="560"/>
    </row>
    <row r="11" spans="1:13" x14ac:dyDescent="0.2">
      <c r="A11" s="158"/>
      <c r="B11" s="158"/>
      <c r="C11" s="158"/>
      <c r="D11" s="158"/>
      <c r="E11" s="158"/>
      <c r="F11" s="158"/>
      <c r="G11" s="158"/>
      <c r="H11" s="228"/>
      <c r="I11" s="229"/>
      <c r="J11" s="229"/>
      <c r="K11" s="229"/>
      <c r="L11" s="229"/>
    </row>
    <row r="12" spans="1:13" ht="18" x14ac:dyDescent="0.25">
      <c r="A12" s="560" t="s">
        <v>594</v>
      </c>
      <c r="B12" s="560"/>
      <c r="C12" s="560"/>
      <c r="D12" s="560"/>
      <c r="E12" s="560"/>
      <c r="F12" s="560"/>
      <c r="G12" s="560"/>
      <c r="H12" s="560"/>
      <c r="I12" s="560"/>
      <c r="J12" s="560"/>
      <c r="K12" s="560"/>
      <c r="L12" s="560"/>
      <c r="M12" s="560"/>
    </row>
    <row r="13" spans="1:13" x14ac:dyDescent="0.2">
      <c r="A13" s="158"/>
      <c r="B13" s="158"/>
      <c r="C13" s="158"/>
      <c r="D13" s="158"/>
      <c r="E13" s="158"/>
      <c r="F13" s="158"/>
      <c r="G13" s="158"/>
      <c r="H13" s="158"/>
      <c r="I13" s="158"/>
      <c r="J13" s="158"/>
      <c r="K13" s="229"/>
      <c r="L13" s="229"/>
    </row>
    <row r="14" spans="1:13" ht="126.75" customHeight="1" x14ac:dyDescent="0.2">
      <c r="A14" s="159" t="s">
        <v>15</v>
      </c>
      <c r="B14" s="160" t="s">
        <v>55</v>
      </c>
      <c r="C14" s="159" t="s">
        <v>16</v>
      </c>
      <c r="D14" s="159" t="s">
        <v>17</v>
      </c>
      <c r="E14" s="161" t="s">
        <v>18</v>
      </c>
      <c r="F14" s="162" t="s">
        <v>24</v>
      </c>
      <c r="G14" s="163" t="s">
        <v>75</v>
      </c>
      <c r="H14" s="164" t="s">
        <v>20</v>
      </c>
      <c r="I14" s="165" t="s">
        <v>36</v>
      </c>
      <c r="J14" s="159" t="s">
        <v>77</v>
      </c>
      <c r="K14" s="161" t="s">
        <v>76</v>
      </c>
      <c r="L14" s="163" t="s">
        <v>25</v>
      </c>
      <c r="M14" s="166" t="s">
        <v>26</v>
      </c>
    </row>
    <row r="15" spans="1:13" s="53" customFormat="1" ht="14.25" customHeight="1" thickBot="1" x14ac:dyDescent="0.3">
      <c r="A15" s="167">
        <v>1</v>
      </c>
      <c r="B15" s="167">
        <v>2</v>
      </c>
      <c r="C15" s="167">
        <v>3</v>
      </c>
      <c r="D15" s="167">
        <v>4</v>
      </c>
      <c r="E15" s="168">
        <v>5</v>
      </c>
      <c r="F15" s="169">
        <v>6</v>
      </c>
      <c r="G15" s="170" t="s">
        <v>41</v>
      </c>
      <c r="H15" s="171" t="s">
        <v>42</v>
      </c>
      <c r="I15" s="172">
        <v>9</v>
      </c>
      <c r="J15" s="167">
        <v>10</v>
      </c>
      <c r="K15" s="173">
        <v>11</v>
      </c>
      <c r="L15" s="170">
        <v>12</v>
      </c>
      <c r="M15" s="174">
        <v>13</v>
      </c>
    </row>
    <row r="16" spans="1:13" ht="39" customHeight="1" thickTop="1" x14ac:dyDescent="0.2">
      <c r="A16" s="1" t="s">
        <v>444</v>
      </c>
      <c r="B16" s="109">
        <v>500</v>
      </c>
      <c r="C16" s="92">
        <v>100</v>
      </c>
      <c r="D16" s="176" t="s">
        <v>0</v>
      </c>
      <c r="E16" s="38"/>
      <c r="F16" s="91">
        <f>E16*9.5%</f>
        <v>0</v>
      </c>
      <c r="G16" s="231">
        <f>E16+F16</f>
        <v>0</v>
      </c>
      <c r="H16" s="232">
        <f>G16*C16</f>
        <v>0</v>
      </c>
      <c r="I16" s="120"/>
      <c r="J16" s="109" t="s">
        <v>85</v>
      </c>
      <c r="K16" s="322"/>
      <c r="L16" s="7">
        <f>(K16*E16)/B16</f>
        <v>0</v>
      </c>
      <c r="M16" s="279"/>
    </row>
    <row r="17" spans="1:13" ht="36.75" customHeight="1" x14ac:dyDescent="0.2">
      <c r="A17" s="2" t="s">
        <v>445</v>
      </c>
      <c r="B17" s="89">
        <v>500</v>
      </c>
      <c r="C17" s="9">
        <v>10</v>
      </c>
      <c r="D17" s="10" t="s">
        <v>0</v>
      </c>
      <c r="E17" s="37"/>
      <c r="F17" s="91">
        <f t="shared" ref="F17:F20" si="0">E17*9.5%</f>
        <v>0</v>
      </c>
      <c r="G17" s="231">
        <f t="shared" ref="G17:G20" si="1">E17+F17</f>
        <v>0</v>
      </c>
      <c r="H17" s="232">
        <f t="shared" ref="H17:H20" si="2">G17*C17</f>
        <v>0</v>
      </c>
      <c r="I17" s="121"/>
      <c r="J17" s="109" t="s">
        <v>85</v>
      </c>
      <c r="K17" s="323"/>
      <c r="L17" s="7">
        <f t="shared" ref="L17:L20" si="3">(K17*E17)/B17</f>
        <v>0</v>
      </c>
      <c r="M17" s="280"/>
    </row>
    <row r="18" spans="1:13" ht="48.75" customHeight="1" x14ac:dyDescent="0.2">
      <c r="A18" s="2" t="s">
        <v>256</v>
      </c>
      <c r="B18" s="89">
        <v>1</v>
      </c>
      <c r="C18" s="9">
        <v>30</v>
      </c>
      <c r="D18" s="10" t="s">
        <v>8</v>
      </c>
      <c r="E18" s="37"/>
      <c r="F18" s="91">
        <f t="shared" si="0"/>
        <v>0</v>
      </c>
      <c r="G18" s="231">
        <f t="shared" si="1"/>
        <v>0</v>
      </c>
      <c r="H18" s="232">
        <f t="shared" si="2"/>
        <v>0</v>
      </c>
      <c r="I18" s="121"/>
      <c r="J18" s="89">
        <v>1</v>
      </c>
      <c r="K18" s="323"/>
      <c r="L18" s="7">
        <f t="shared" si="3"/>
        <v>0</v>
      </c>
      <c r="M18" s="280"/>
    </row>
    <row r="19" spans="1:13" ht="55.5" customHeight="1" x14ac:dyDescent="0.2">
      <c r="A19" s="4" t="s">
        <v>174</v>
      </c>
      <c r="B19" s="89">
        <v>120</v>
      </c>
      <c r="C19" s="9">
        <v>1000</v>
      </c>
      <c r="D19" s="10" t="s">
        <v>0</v>
      </c>
      <c r="E19" s="37"/>
      <c r="F19" s="91">
        <f t="shared" si="0"/>
        <v>0</v>
      </c>
      <c r="G19" s="231">
        <f t="shared" si="1"/>
        <v>0</v>
      </c>
      <c r="H19" s="232">
        <f t="shared" si="2"/>
        <v>0</v>
      </c>
      <c r="I19" s="121"/>
      <c r="J19" s="89" t="s">
        <v>92</v>
      </c>
      <c r="K19" s="323"/>
      <c r="L19" s="7">
        <f t="shared" si="3"/>
        <v>0</v>
      </c>
      <c r="M19" s="280"/>
    </row>
    <row r="20" spans="1:13" ht="54.75" customHeight="1" x14ac:dyDescent="0.2">
      <c r="A20" s="4" t="s">
        <v>62</v>
      </c>
      <c r="B20" s="89">
        <v>120</v>
      </c>
      <c r="C20" s="9">
        <v>600</v>
      </c>
      <c r="D20" s="10" t="s">
        <v>0</v>
      </c>
      <c r="E20" s="37"/>
      <c r="F20" s="91">
        <f t="shared" si="0"/>
        <v>0</v>
      </c>
      <c r="G20" s="231">
        <f t="shared" si="1"/>
        <v>0</v>
      </c>
      <c r="H20" s="232">
        <f t="shared" si="2"/>
        <v>0</v>
      </c>
      <c r="I20" s="121"/>
      <c r="J20" s="89" t="s">
        <v>92</v>
      </c>
      <c r="K20" s="323"/>
      <c r="L20" s="7">
        <f t="shared" si="3"/>
        <v>0</v>
      </c>
      <c r="M20" s="280"/>
    </row>
    <row r="21" spans="1:13" ht="57" customHeight="1" x14ac:dyDescent="0.2">
      <c r="A21" s="4" t="s">
        <v>63</v>
      </c>
      <c r="B21" s="89">
        <v>120</v>
      </c>
      <c r="C21" s="9">
        <v>150</v>
      </c>
      <c r="D21" s="10" t="s">
        <v>0</v>
      </c>
      <c r="E21" s="37"/>
      <c r="F21" s="91">
        <f>E21*9.5%</f>
        <v>0</v>
      </c>
      <c r="G21" s="231">
        <f>E21+F21</f>
        <v>0</v>
      </c>
      <c r="H21" s="232">
        <f>G21*C21</f>
        <v>0</v>
      </c>
      <c r="I21" s="121"/>
      <c r="J21" s="89" t="s">
        <v>92</v>
      </c>
      <c r="K21" s="323"/>
      <c r="L21" s="7">
        <f>(K21*E21)/B21</f>
        <v>0</v>
      </c>
      <c r="M21" s="280"/>
    </row>
    <row r="22" spans="1:13" ht="43.5" customHeight="1" x14ac:dyDescent="0.2">
      <c r="A22" s="414" t="s">
        <v>169</v>
      </c>
      <c r="B22" s="89">
        <v>150</v>
      </c>
      <c r="C22" s="9">
        <v>1300</v>
      </c>
      <c r="D22" s="10" t="s">
        <v>0</v>
      </c>
      <c r="E22" s="37"/>
      <c r="F22" s="91">
        <f>E22*9.5%</f>
        <v>0</v>
      </c>
      <c r="G22" s="231">
        <f>E22+F22</f>
        <v>0</v>
      </c>
      <c r="H22" s="232">
        <f>G22*C22</f>
        <v>0</v>
      </c>
      <c r="I22" s="121"/>
      <c r="J22" s="89" t="s">
        <v>90</v>
      </c>
      <c r="K22" s="323"/>
      <c r="L22" s="7">
        <f>(K22*E22)/B22</f>
        <v>0</v>
      </c>
      <c r="M22" s="280"/>
    </row>
    <row r="23" spans="1:13" ht="50.25" customHeight="1" x14ac:dyDescent="0.2">
      <c r="A23" s="4" t="s">
        <v>50</v>
      </c>
      <c r="B23" s="89">
        <v>330</v>
      </c>
      <c r="C23" s="9">
        <v>40</v>
      </c>
      <c r="D23" s="10" t="s">
        <v>0</v>
      </c>
      <c r="E23" s="37"/>
      <c r="F23" s="91">
        <f>E23*9.5%</f>
        <v>0</v>
      </c>
      <c r="G23" s="231">
        <f>E23+F23</f>
        <v>0</v>
      </c>
      <c r="H23" s="232">
        <f>G23*C23</f>
        <v>0</v>
      </c>
      <c r="I23" s="121"/>
      <c r="J23" s="89" t="s">
        <v>103</v>
      </c>
      <c r="K23" s="323"/>
      <c r="L23" s="7">
        <f>(K23*E23)/B23</f>
        <v>0</v>
      </c>
      <c r="M23" s="280"/>
    </row>
    <row r="24" spans="1:13" ht="30" customHeight="1" x14ac:dyDescent="0.2">
      <c r="A24" s="564" t="s">
        <v>595</v>
      </c>
      <c r="B24" s="564"/>
      <c r="C24" s="564"/>
      <c r="D24" s="556"/>
      <c r="E24" s="13"/>
      <c r="F24" s="80"/>
      <c r="G24" s="313"/>
      <c r="H24" s="314">
        <f>SUM(H16:H23)</f>
        <v>0</v>
      </c>
      <c r="I24" s="313"/>
      <c r="J24" s="313"/>
      <c r="K24" s="276"/>
      <c r="L24" s="276"/>
      <c r="M24" s="182"/>
    </row>
    <row r="25" spans="1:13" ht="13.5" thickBot="1" x14ac:dyDescent="0.25">
      <c r="A25" s="184"/>
      <c r="B25" s="184"/>
      <c r="C25" s="184"/>
      <c r="D25" s="184"/>
      <c r="E25" s="68"/>
      <c r="F25" s="315"/>
      <c r="G25" s="68"/>
    </row>
    <row r="26" spans="1:13" ht="25.5" customHeight="1" thickBot="1" x14ac:dyDescent="0.3">
      <c r="A26" s="558" t="s">
        <v>10</v>
      </c>
      <c r="B26" s="558"/>
      <c r="C26" s="558"/>
      <c r="D26" s="558"/>
      <c r="E26" s="561">
        <f>E28-(E28*0.086758)</f>
        <v>0</v>
      </c>
      <c r="F26" s="565"/>
      <c r="G26" s="15" t="s">
        <v>6</v>
      </c>
    </row>
    <row r="27" spans="1:13" ht="16.5" thickBot="1" x14ac:dyDescent="0.3">
      <c r="B27" s="15"/>
      <c r="D27" s="17"/>
      <c r="E27" s="100"/>
      <c r="F27" s="100"/>
    </row>
    <row r="28" spans="1:13" ht="27" customHeight="1" thickBot="1" x14ac:dyDescent="0.3">
      <c r="A28" s="559" t="s">
        <v>11</v>
      </c>
      <c r="B28" s="559"/>
      <c r="C28" s="559"/>
      <c r="D28" s="559"/>
      <c r="E28" s="561">
        <f>H24</f>
        <v>0</v>
      </c>
      <c r="F28" s="565"/>
      <c r="G28" s="15" t="s">
        <v>6</v>
      </c>
    </row>
    <row r="29" spans="1:13" x14ac:dyDescent="0.2">
      <c r="A29" s="152"/>
      <c r="B29" s="152"/>
      <c r="C29" s="152"/>
      <c r="D29" s="152"/>
      <c r="E29" s="54"/>
      <c r="F29" s="54"/>
    </row>
    <row r="30" spans="1:13" x14ac:dyDescent="0.2">
      <c r="A30" s="152"/>
      <c r="B30" s="152"/>
      <c r="C30" s="152"/>
      <c r="D30" s="152"/>
      <c r="E30" s="54"/>
      <c r="F30" s="54"/>
    </row>
    <row r="31" spans="1:13" x14ac:dyDescent="0.2">
      <c r="A31" s="187"/>
      <c r="B31" s="187"/>
      <c r="C31" s="187"/>
      <c r="D31" s="187"/>
      <c r="E31" s="187"/>
      <c r="F31" s="187"/>
      <c r="G31" s="187"/>
    </row>
    <row r="32" spans="1:13" x14ac:dyDescent="0.2">
      <c r="E32" s="191"/>
      <c r="F32" s="15"/>
      <c r="H32" s="568"/>
      <c r="I32" s="568"/>
      <c r="J32" s="321"/>
    </row>
    <row r="33" spans="1:14" s="183" customFormat="1" ht="15" customHeight="1" x14ac:dyDescent="0.2">
      <c r="A33" s="566" t="s">
        <v>3</v>
      </c>
      <c r="B33" s="566"/>
      <c r="C33" s="566"/>
      <c r="D33" s="566"/>
      <c r="E33" s="566"/>
      <c r="F33" s="566"/>
      <c r="G33" s="566"/>
      <c r="H33" s="566"/>
      <c r="I33" s="566"/>
      <c r="J33" s="566"/>
      <c r="K33" s="566"/>
      <c r="L33" s="566"/>
    </row>
    <row r="34" spans="1:14" s="183" customFormat="1" x14ac:dyDescent="0.2">
      <c r="A34" s="216"/>
      <c r="B34" s="217"/>
      <c r="C34" s="216"/>
      <c r="D34" s="216"/>
      <c r="E34" s="216"/>
      <c r="F34" s="216"/>
      <c r="G34" s="216"/>
      <c r="H34" s="216"/>
      <c r="I34" s="216"/>
      <c r="J34" s="105"/>
      <c r="K34" s="21"/>
      <c r="L34" s="21"/>
    </row>
    <row r="35" spans="1:14" ht="15" customHeight="1" x14ac:dyDescent="0.2">
      <c r="A35" s="18" t="s">
        <v>1</v>
      </c>
      <c r="B35" s="148"/>
      <c r="C35" s="18"/>
      <c r="D35" s="18"/>
      <c r="E35" s="19"/>
      <c r="F35" s="19"/>
      <c r="G35" s="18"/>
      <c r="H35" s="18"/>
      <c r="I35" s="18"/>
      <c r="J35" s="552" t="s">
        <v>4</v>
      </c>
      <c r="K35" s="552"/>
      <c r="L35" s="552"/>
    </row>
    <row r="36" spans="1:14" x14ac:dyDescent="0.2">
      <c r="A36" s="18"/>
      <c r="B36" s="148"/>
      <c r="C36" s="18"/>
      <c r="D36" s="18"/>
      <c r="E36" s="19"/>
      <c r="F36" s="19"/>
      <c r="G36" s="18"/>
      <c r="H36" s="18"/>
      <c r="I36" s="18"/>
      <c r="J36" s="20"/>
      <c r="K36" s="18"/>
      <c r="L36" s="18"/>
      <c r="M36" s="16"/>
    </row>
    <row r="37" spans="1:14" x14ac:dyDescent="0.2">
      <c r="A37" s="18" t="s">
        <v>2</v>
      </c>
      <c r="B37" s="148"/>
      <c r="C37" s="18"/>
      <c r="D37" s="18"/>
      <c r="E37" s="19"/>
      <c r="F37" s="19"/>
      <c r="G37" s="18"/>
      <c r="H37" s="18"/>
      <c r="I37" s="21"/>
      <c r="J37" s="198"/>
      <c r="K37" s="106"/>
      <c r="L37" s="106"/>
      <c r="M37" s="186"/>
      <c r="N37" s="183"/>
    </row>
    <row r="38" spans="1:14" x14ac:dyDescent="0.2">
      <c r="A38" s="18"/>
      <c r="B38" s="50"/>
      <c r="C38" s="18"/>
      <c r="D38" s="20"/>
      <c r="E38" s="18"/>
      <c r="F38" s="20"/>
      <c r="G38" s="18"/>
      <c r="H38" s="18"/>
      <c r="I38" s="18"/>
      <c r="J38" s="18"/>
      <c r="K38" s="18"/>
      <c r="L38" s="18"/>
    </row>
    <row r="39" spans="1:14" x14ac:dyDescent="0.2">
      <c r="A39" s="18"/>
      <c r="B39" s="50"/>
      <c r="C39" s="18"/>
      <c r="D39" s="20"/>
      <c r="E39" s="18"/>
      <c r="F39" s="20"/>
      <c r="G39" s="18"/>
      <c r="H39" s="18"/>
      <c r="I39" s="18"/>
      <c r="J39" s="18"/>
      <c r="K39" s="18"/>
      <c r="L39" s="18"/>
    </row>
    <row r="40" spans="1:14" x14ac:dyDescent="0.2">
      <c r="A40" s="18"/>
      <c r="B40" s="50"/>
      <c r="C40" s="18"/>
      <c r="D40" s="20"/>
      <c r="E40" s="18"/>
      <c r="F40" s="20"/>
      <c r="G40" s="18"/>
      <c r="H40" s="18"/>
      <c r="I40" s="18"/>
      <c r="J40" s="18"/>
      <c r="K40" s="18"/>
      <c r="L40" s="18"/>
    </row>
    <row r="41" spans="1:14" x14ac:dyDescent="0.2">
      <c r="A41" s="18"/>
      <c r="B41" s="50"/>
      <c r="C41" s="18"/>
      <c r="D41" s="20"/>
      <c r="E41" s="18"/>
      <c r="F41" s="20"/>
      <c r="G41" s="18"/>
      <c r="H41" s="18"/>
      <c r="I41" s="18"/>
      <c r="J41" s="18"/>
      <c r="K41" s="18"/>
      <c r="L41" s="18"/>
    </row>
    <row r="42" spans="1:14" x14ac:dyDescent="0.2">
      <c r="A42" s="18"/>
      <c r="B42" s="50"/>
      <c r="C42" s="18"/>
      <c r="D42" s="20"/>
      <c r="E42" s="18"/>
      <c r="F42" s="20"/>
      <c r="G42" s="18"/>
      <c r="H42" s="18"/>
      <c r="I42" s="18"/>
      <c r="J42" s="18"/>
      <c r="K42" s="18"/>
      <c r="L42" s="18"/>
    </row>
    <row r="43" spans="1:14" x14ac:dyDescent="0.2">
      <c r="A43" s="18"/>
      <c r="B43" s="50"/>
      <c r="C43" s="18"/>
      <c r="D43" s="20"/>
      <c r="E43" s="18"/>
      <c r="F43" s="20"/>
      <c r="G43" s="18"/>
      <c r="H43" s="18"/>
      <c r="I43" s="18"/>
      <c r="J43" s="18"/>
      <c r="K43" s="18"/>
      <c r="L43" s="18"/>
    </row>
    <row r="44" spans="1:14" x14ac:dyDescent="0.2">
      <c r="A44" s="18"/>
      <c r="B44" s="50"/>
      <c r="C44" s="18"/>
      <c r="D44" s="20"/>
      <c r="E44" s="18"/>
      <c r="F44" s="20"/>
      <c r="G44" s="18"/>
      <c r="H44" s="18"/>
      <c r="I44" s="18"/>
      <c r="J44" s="18"/>
      <c r="K44" s="18"/>
      <c r="L44" s="18"/>
    </row>
    <row r="45" spans="1:14" s="25" customFormat="1" x14ac:dyDescent="0.2">
      <c r="A45" s="15" t="s">
        <v>29</v>
      </c>
      <c r="B45" s="191"/>
      <c r="C45" s="15"/>
      <c r="D45" s="15"/>
      <c r="E45" s="15"/>
      <c r="F45" s="17"/>
      <c r="G45" s="17"/>
      <c r="H45" s="17"/>
      <c r="I45" s="17"/>
      <c r="J45" s="17"/>
      <c r="K45" s="24"/>
    </row>
    <row r="46" spans="1:14" s="25" customFormat="1" ht="15.75" customHeight="1" x14ac:dyDescent="0.2">
      <c r="A46" s="152" t="s">
        <v>30</v>
      </c>
      <c r="B46" s="191"/>
      <c r="C46" s="15"/>
      <c r="D46" s="15"/>
      <c r="E46" s="15"/>
      <c r="F46" s="17"/>
      <c r="G46" s="17"/>
      <c r="H46" s="17"/>
      <c r="I46" s="17"/>
      <c r="J46" s="17"/>
      <c r="K46" s="24"/>
    </row>
    <row r="47" spans="1:14" s="25" customFormat="1" ht="4.5" customHeight="1" x14ac:dyDescent="0.2">
      <c r="A47" s="152"/>
      <c r="B47" s="191"/>
      <c r="C47" s="15"/>
      <c r="D47" s="15"/>
      <c r="E47" s="15"/>
      <c r="F47" s="17"/>
      <c r="G47" s="17"/>
      <c r="H47" s="17"/>
      <c r="I47" s="17"/>
      <c r="J47" s="17"/>
      <c r="K47" s="24"/>
    </row>
    <row r="48" spans="1:14" s="25" customFormat="1" ht="15.75" customHeight="1" x14ac:dyDescent="0.2">
      <c r="A48" s="152" t="s">
        <v>30</v>
      </c>
      <c r="B48" s="191"/>
      <c r="C48" s="15"/>
      <c r="D48" s="15"/>
      <c r="E48" s="15"/>
      <c r="F48" s="17"/>
      <c r="G48" s="17"/>
      <c r="H48" s="17"/>
      <c r="I48" s="17"/>
      <c r="J48" s="17"/>
      <c r="K48" s="24"/>
    </row>
    <row r="49" spans="1:13" s="25" customFormat="1" ht="21" customHeight="1" x14ac:dyDescent="0.2">
      <c r="A49" s="27" t="s">
        <v>31</v>
      </c>
      <c r="B49" s="73"/>
      <c r="C49" s="15"/>
      <c r="D49" s="15"/>
      <c r="E49" s="15"/>
      <c r="F49" s="17"/>
      <c r="G49" s="17"/>
      <c r="H49" s="17"/>
      <c r="I49" s="17"/>
      <c r="J49" s="17"/>
      <c r="K49" s="24"/>
    </row>
    <row r="50" spans="1:13" s="25" customFormat="1" ht="19.5" customHeight="1" x14ac:dyDescent="0.2">
      <c r="A50" s="153" t="s">
        <v>32</v>
      </c>
      <c r="B50" s="74"/>
      <c r="C50" s="15"/>
      <c r="D50" s="15"/>
      <c r="E50" s="15"/>
      <c r="F50" s="17"/>
      <c r="G50" s="17"/>
      <c r="H50" s="17"/>
      <c r="I50" s="17"/>
      <c r="J50" s="17"/>
      <c r="K50" s="24"/>
    </row>
    <row r="51" spans="1:13" s="25" customFormat="1" ht="19.5" customHeight="1" x14ac:dyDescent="0.2">
      <c r="A51" s="153"/>
      <c r="B51" s="74"/>
      <c r="C51" s="15"/>
      <c r="D51" s="15"/>
      <c r="E51" s="15"/>
      <c r="F51" s="17"/>
      <c r="G51" s="17"/>
      <c r="H51" s="17"/>
      <c r="I51" s="17"/>
      <c r="J51" s="17"/>
      <c r="K51" s="24"/>
    </row>
    <row r="52" spans="1:13" s="25" customFormat="1" ht="19.5" customHeight="1" x14ac:dyDescent="0.2">
      <c r="A52" s="153"/>
      <c r="B52" s="74"/>
      <c r="C52" s="15"/>
      <c r="D52" s="15"/>
      <c r="E52" s="15"/>
      <c r="F52" s="17"/>
      <c r="G52" s="17"/>
      <c r="H52" s="17"/>
      <c r="I52" s="17"/>
      <c r="J52" s="17"/>
      <c r="K52" s="24"/>
    </row>
    <row r="53" spans="1:13" s="26" customFormat="1" ht="15.75" x14ac:dyDescent="0.25">
      <c r="A53" s="28" t="s">
        <v>33</v>
      </c>
      <c r="B53" s="75"/>
      <c r="C53" s="29"/>
      <c r="D53" s="29"/>
      <c r="E53" s="29"/>
      <c r="F53" s="29"/>
      <c r="G53" s="29"/>
      <c r="H53" s="30"/>
      <c r="I53" s="30"/>
      <c r="J53" s="31"/>
    </row>
    <row r="54" spans="1:13" s="26" customFormat="1" ht="43.5" customHeight="1" x14ac:dyDescent="0.25">
      <c r="A54" s="554" t="s">
        <v>66</v>
      </c>
      <c r="B54" s="554"/>
      <c r="C54" s="554"/>
      <c r="D54" s="553" t="s">
        <v>35</v>
      </c>
      <c r="E54" s="553"/>
      <c r="F54" s="553"/>
      <c r="G54" s="553"/>
      <c r="H54" s="553"/>
      <c r="I54" s="553"/>
      <c r="J54" s="553"/>
      <c r="K54" s="553"/>
      <c r="L54" s="553"/>
    </row>
    <row r="55" spans="1:13" s="26" customFormat="1" ht="28.5" customHeight="1" x14ac:dyDescent="0.25">
      <c r="A55" s="555" t="s">
        <v>67</v>
      </c>
      <c r="B55" s="555"/>
      <c r="C55" s="555"/>
      <c r="D55" s="554" t="s">
        <v>37</v>
      </c>
      <c r="E55" s="554"/>
      <c r="F55" s="554"/>
      <c r="G55" s="554"/>
      <c r="H55" s="554"/>
      <c r="I55" s="554"/>
      <c r="J55" s="554"/>
      <c r="K55" s="554"/>
      <c r="L55" s="554"/>
    </row>
    <row r="56" spans="1:13" s="26" customFormat="1" ht="51.75" customHeight="1" x14ac:dyDescent="0.25">
      <c r="A56" s="555" t="s">
        <v>78</v>
      </c>
      <c r="B56" s="555"/>
      <c r="C56" s="555"/>
      <c r="D56" s="555" t="s">
        <v>145</v>
      </c>
      <c r="E56" s="555"/>
      <c r="F56" s="555"/>
      <c r="G56" s="555"/>
      <c r="H56" s="555"/>
      <c r="I56" s="555"/>
      <c r="J56" s="555"/>
      <c r="K56" s="555"/>
      <c r="L56" s="555"/>
    </row>
    <row r="57" spans="1:13" s="26" customFormat="1" ht="27" customHeight="1" x14ac:dyDescent="0.25">
      <c r="A57" s="555" t="s">
        <v>79</v>
      </c>
      <c r="B57" s="555"/>
      <c r="C57" s="555"/>
      <c r="D57" s="549" t="s">
        <v>69</v>
      </c>
      <c r="E57" s="550"/>
      <c r="F57" s="550"/>
      <c r="G57" s="550"/>
      <c r="H57" s="550"/>
      <c r="I57" s="550"/>
      <c r="J57" s="550"/>
      <c r="K57" s="550"/>
      <c r="L57" s="551"/>
    </row>
    <row r="58" spans="1:13" s="26" customFormat="1" ht="14.25" customHeight="1" x14ac:dyDescent="0.25">
      <c r="A58" s="32"/>
      <c r="B58" s="76"/>
      <c r="C58" s="32"/>
      <c r="D58" s="32"/>
      <c r="E58" s="32"/>
      <c r="F58" s="32"/>
      <c r="G58" s="32"/>
      <c r="H58" s="32"/>
      <c r="I58" s="32"/>
      <c r="J58" s="32"/>
    </row>
    <row r="59" spans="1:13" s="26" customFormat="1" ht="14.25" customHeight="1" x14ac:dyDescent="0.25">
      <c r="A59" s="33" t="s">
        <v>34</v>
      </c>
      <c r="B59" s="77"/>
      <c r="C59" s="34"/>
      <c r="D59" s="34"/>
      <c r="E59" s="34"/>
      <c r="F59" s="34"/>
      <c r="G59" s="34"/>
      <c r="H59" s="35"/>
      <c r="I59" s="35"/>
      <c r="J59" s="36"/>
    </row>
    <row r="60" spans="1:13" ht="130.5" customHeight="1" x14ac:dyDescent="0.2">
      <c r="A60" s="159" t="s">
        <v>15</v>
      </c>
      <c r="B60" s="160" t="s">
        <v>55</v>
      </c>
      <c r="C60" s="159" t="s">
        <v>16</v>
      </c>
      <c r="D60" s="159" t="s">
        <v>17</v>
      </c>
      <c r="E60" s="161" t="s">
        <v>18</v>
      </c>
      <c r="F60" s="162" t="s">
        <v>24</v>
      </c>
      <c r="G60" s="163" t="s">
        <v>75</v>
      </c>
      <c r="H60" s="164" t="s">
        <v>20</v>
      </c>
      <c r="I60" s="165" t="s">
        <v>36</v>
      </c>
      <c r="J60" s="159" t="s">
        <v>77</v>
      </c>
      <c r="K60" s="161" t="s">
        <v>76</v>
      </c>
      <c r="L60" s="163" t="s">
        <v>25</v>
      </c>
      <c r="M60" s="166" t="s">
        <v>26</v>
      </c>
    </row>
    <row r="61" spans="1:13" s="53" customFormat="1" ht="14.25" customHeight="1" thickBot="1" x14ac:dyDescent="0.3">
      <c r="A61" s="167">
        <v>1</v>
      </c>
      <c r="B61" s="167">
        <v>2</v>
      </c>
      <c r="C61" s="167">
        <v>3</v>
      </c>
      <c r="D61" s="167">
        <v>4</v>
      </c>
      <c r="E61" s="168">
        <v>5</v>
      </c>
      <c r="F61" s="169">
        <v>6</v>
      </c>
      <c r="G61" s="170" t="s">
        <v>41</v>
      </c>
      <c r="H61" s="171" t="s">
        <v>42</v>
      </c>
      <c r="I61" s="172">
        <v>9</v>
      </c>
      <c r="J61" s="167">
        <v>10</v>
      </c>
      <c r="K61" s="173">
        <v>11</v>
      </c>
      <c r="L61" s="170">
        <v>12</v>
      </c>
      <c r="M61" s="174">
        <v>13</v>
      </c>
    </row>
    <row r="62" spans="1:13" ht="13.5" thickTop="1" x14ac:dyDescent="0.2">
      <c r="A62" s="90" t="s">
        <v>38</v>
      </c>
      <c r="B62" s="108">
        <v>200</v>
      </c>
      <c r="C62" s="41">
        <v>50</v>
      </c>
      <c r="D62" s="109" t="s">
        <v>0</v>
      </c>
      <c r="E62" s="47">
        <v>2.1</v>
      </c>
      <c r="F62" s="47">
        <f>E62*9.5%</f>
        <v>0.19950000000000001</v>
      </c>
      <c r="G62" s="91">
        <f>E62+F62</f>
        <v>2.2995000000000001</v>
      </c>
      <c r="H62" s="48">
        <f>C62*G62</f>
        <v>114.97500000000001</v>
      </c>
      <c r="I62" s="95" t="s">
        <v>70</v>
      </c>
      <c r="J62" s="109" t="s">
        <v>80</v>
      </c>
      <c r="K62" s="175">
        <v>220</v>
      </c>
      <c r="L62" s="104">
        <f>(K62*E62)/B62</f>
        <v>2.31</v>
      </c>
      <c r="M62" s="176"/>
    </row>
    <row r="63" spans="1:13" x14ac:dyDescent="0.2">
      <c r="A63" s="93" t="s">
        <v>39</v>
      </c>
      <c r="B63" s="70">
        <v>1</v>
      </c>
      <c r="C63" s="89">
        <v>80</v>
      </c>
      <c r="D63" s="40" t="s">
        <v>8</v>
      </c>
      <c r="E63" s="118">
        <v>7.8</v>
      </c>
      <c r="F63" s="118">
        <f>E63*9.5%</f>
        <v>0.74099999999999999</v>
      </c>
      <c r="G63" s="22">
        <f>E63+F63</f>
        <v>8.5410000000000004</v>
      </c>
      <c r="H63" s="23">
        <f>G63*C63</f>
        <v>683.28</v>
      </c>
      <c r="I63" s="193" t="s">
        <v>71</v>
      </c>
      <c r="J63" s="89">
        <v>1</v>
      </c>
      <c r="K63" s="194">
        <v>1</v>
      </c>
      <c r="L63" s="104">
        <f>(K63*E63)/B63</f>
        <v>7.8</v>
      </c>
      <c r="M63" s="10" t="s">
        <v>43</v>
      </c>
    </row>
    <row r="64" spans="1:13" x14ac:dyDescent="0.2">
      <c r="A64" s="93" t="s">
        <v>40</v>
      </c>
      <c r="B64" s="110">
        <v>1</v>
      </c>
      <c r="C64" s="40">
        <v>200</v>
      </c>
      <c r="D64" s="40" t="s">
        <v>9</v>
      </c>
      <c r="E64" s="118">
        <v>1.5</v>
      </c>
      <c r="F64" s="47">
        <f>E64*9.5%</f>
        <v>0.14250000000000002</v>
      </c>
      <c r="G64" s="91">
        <f>E64+F64</f>
        <v>1.6425000000000001</v>
      </c>
      <c r="H64" s="48">
        <f>C64*G64</f>
        <v>328.5</v>
      </c>
      <c r="I64" s="195" t="s">
        <v>72</v>
      </c>
      <c r="J64" s="89">
        <v>1</v>
      </c>
      <c r="K64" s="194">
        <v>1</v>
      </c>
      <c r="L64" s="104">
        <f>(K64*E64)/B64</f>
        <v>1.5</v>
      </c>
      <c r="M64" s="10"/>
    </row>
  </sheetData>
  <sheetProtection algorithmName="SHA-512" hashValue="ySZWo0aimDD1bzfRgHuIrj+gZnAVdbjcOdFCFlE55sG0Ut+tpJwAv62MH5f+4sICMiM4dpKH4GXqz8VSY7UjmQ==" saltValue="8IsU77d9dTLkpk+xlRwHjA==" spinCount="100000" sheet="1" selectLockedCells="1"/>
  <mergeCells count="22">
    <mergeCell ref="A56:C56"/>
    <mergeCell ref="D56:L56"/>
    <mergeCell ref="A57:C57"/>
    <mergeCell ref="D57:L57"/>
    <mergeCell ref="A33:L33"/>
    <mergeCell ref="J35:L35"/>
    <mergeCell ref="A54:C54"/>
    <mergeCell ref="D54:L54"/>
    <mergeCell ref="A55:C55"/>
    <mergeCell ref="D55:L55"/>
    <mergeCell ref="A12:M12"/>
    <mergeCell ref="H32:I32"/>
    <mergeCell ref="A24:D24"/>
    <mergeCell ref="A26:D26"/>
    <mergeCell ref="E26:F26"/>
    <mergeCell ref="A28:D28"/>
    <mergeCell ref="E28:F28"/>
    <mergeCell ref="A10:M10"/>
    <mergeCell ref="A2:B3"/>
    <mergeCell ref="A4:B5"/>
    <mergeCell ref="A6:B6"/>
    <mergeCell ref="A7:B7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&amp;L&amp;"Arial,Navadno"&amp;10Vrtec Antona Medveda Kamnik&amp;C&amp;"Arial,Navadno"&amp;10Javni razpis - Dobava konvencionalnih in ekoloških živil ter živil iz shem kakovosti - JN 1/2023&amp;R&amp;"Arial,Navadno"&amp;10Obrazec št. 11: Kosmiči in ekst. izd.</oddHeader>
  </headerFooter>
  <rowBreaks count="1" manualBreakCount="1">
    <brk id="25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BCC9E-5B3D-415B-BAC5-06B3B3715421}">
  <dimension ref="A1:N137"/>
  <sheetViews>
    <sheetView view="pageLayout" zoomScale="75" zoomScaleNormal="100" zoomScalePageLayoutView="75" workbookViewId="0">
      <selection activeCell="K110" sqref="K110"/>
    </sheetView>
  </sheetViews>
  <sheetFormatPr defaultRowHeight="12.75" x14ac:dyDescent="0.2"/>
  <cols>
    <col min="1" max="1" width="47.28515625" style="15" customWidth="1"/>
    <col min="2" max="2" width="10.28515625" style="294" customWidth="1"/>
    <col min="3" max="3" width="9.42578125" style="15" customWidth="1"/>
    <col min="4" max="4" width="8.28515625" style="15" customWidth="1"/>
    <col min="5" max="5" width="12" style="15" customWidth="1"/>
    <col min="6" max="6" width="8.85546875" style="15" customWidth="1"/>
    <col min="7" max="7" width="12.85546875" style="15" customWidth="1"/>
    <col min="8" max="8" width="16.28515625" style="15" customWidth="1"/>
    <col min="9" max="9" width="23.140625" style="15" customWidth="1"/>
    <col min="10" max="10" width="16.5703125" style="15" customWidth="1"/>
    <col min="11" max="11" width="15.85546875" style="15" customWidth="1"/>
    <col min="12" max="12" width="14.42578125" style="15" customWidth="1"/>
    <col min="13" max="13" width="15.7109375" style="15" customWidth="1"/>
    <col min="14" max="16384" width="9.140625" style="15"/>
  </cols>
  <sheetData>
    <row r="1" spans="1:13" x14ac:dyDescent="0.2">
      <c r="A1" s="386" t="s">
        <v>155</v>
      </c>
      <c r="B1" s="387"/>
      <c r="C1" s="21"/>
    </row>
    <row r="2" spans="1:13" x14ac:dyDescent="0.2">
      <c r="A2" s="542" t="s">
        <v>146</v>
      </c>
      <c r="B2" s="543"/>
      <c r="C2" s="423"/>
    </row>
    <row r="3" spans="1:13" x14ac:dyDescent="0.2">
      <c r="A3" s="544"/>
      <c r="B3" s="545"/>
      <c r="C3" s="21"/>
    </row>
    <row r="4" spans="1:13" x14ac:dyDescent="0.2">
      <c r="A4" s="542" t="s">
        <v>147</v>
      </c>
      <c r="B4" s="543"/>
      <c r="C4" s="423"/>
    </row>
    <row r="5" spans="1:13" x14ac:dyDescent="0.2">
      <c r="A5" s="544"/>
      <c r="B5" s="545"/>
      <c r="C5" s="21"/>
    </row>
    <row r="6" spans="1:13" x14ac:dyDescent="0.2">
      <c r="A6" s="546" t="s">
        <v>148</v>
      </c>
      <c r="B6" s="547"/>
      <c r="C6" s="423"/>
    </row>
    <row r="7" spans="1:13" x14ac:dyDescent="0.2">
      <c r="A7" s="546" t="s">
        <v>149</v>
      </c>
      <c r="B7" s="547"/>
      <c r="C7" s="423"/>
    </row>
    <row r="9" spans="1:13" ht="9.75" customHeight="1" x14ac:dyDescent="0.2"/>
    <row r="10" spans="1:13" ht="18" x14ac:dyDescent="0.25">
      <c r="A10" s="560" t="s">
        <v>5</v>
      </c>
      <c r="B10" s="560"/>
      <c r="C10" s="560"/>
      <c r="D10" s="560"/>
      <c r="E10" s="560"/>
      <c r="F10" s="560"/>
      <c r="G10" s="560"/>
      <c r="H10" s="560"/>
      <c r="I10" s="560"/>
      <c r="J10" s="560"/>
      <c r="K10" s="560"/>
      <c r="L10" s="560"/>
      <c r="M10" s="560"/>
    </row>
    <row r="11" spans="1:13" ht="11.25" customHeight="1" x14ac:dyDescent="0.2">
      <c r="A11" s="158"/>
      <c r="B11" s="305"/>
      <c r="C11" s="158"/>
      <c r="D11" s="158"/>
      <c r="E11" s="158"/>
      <c r="F11" s="158"/>
      <c r="G11" s="158"/>
      <c r="H11" s="228"/>
      <c r="I11" s="229"/>
      <c r="J11" s="229"/>
      <c r="K11" s="229"/>
      <c r="L11" s="229"/>
    </row>
    <row r="12" spans="1:13" ht="18" x14ac:dyDescent="0.25">
      <c r="A12" s="567" t="s">
        <v>705</v>
      </c>
      <c r="B12" s="567"/>
      <c r="C12" s="567"/>
      <c r="D12" s="567"/>
      <c r="E12" s="567"/>
      <c r="F12" s="567"/>
      <c r="G12" s="567"/>
      <c r="H12" s="567"/>
      <c r="I12" s="567"/>
      <c r="J12" s="567"/>
      <c r="K12" s="567"/>
      <c r="L12" s="567"/>
      <c r="M12" s="567"/>
    </row>
    <row r="13" spans="1:13" ht="18" x14ac:dyDescent="0.25">
      <c r="A13" s="288"/>
      <c r="B13" s="503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</row>
    <row r="14" spans="1:13" ht="130.5" customHeight="1" x14ac:dyDescent="0.2">
      <c r="A14" s="159" t="s">
        <v>15</v>
      </c>
      <c r="B14" s="160" t="s">
        <v>55</v>
      </c>
      <c r="C14" s="159" t="s">
        <v>16</v>
      </c>
      <c r="D14" s="159" t="s">
        <v>17</v>
      </c>
      <c r="E14" s="161" t="s">
        <v>18</v>
      </c>
      <c r="F14" s="162" t="s">
        <v>24</v>
      </c>
      <c r="G14" s="163" t="s">
        <v>75</v>
      </c>
      <c r="H14" s="164" t="s">
        <v>20</v>
      </c>
      <c r="I14" s="165" t="s">
        <v>36</v>
      </c>
      <c r="J14" s="159" t="s">
        <v>77</v>
      </c>
      <c r="K14" s="161" t="s">
        <v>76</v>
      </c>
      <c r="L14" s="163" t="s">
        <v>25</v>
      </c>
      <c r="M14" s="166" t="s">
        <v>26</v>
      </c>
    </row>
    <row r="15" spans="1:13" s="53" customFormat="1" ht="14.25" customHeight="1" thickBot="1" x14ac:dyDescent="0.3">
      <c r="A15" s="167">
        <v>1</v>
      </c>
      <c r="B15" s="167">
        <v>2</v>
      </c>
      <c r="C15" s="167">
        <v>3</v>
      </c>
      <c r="D15" s="167">
        <v>4</v>
      </c>
      <c r="E15" s="168">
        <v>5</v>
      </c>
      <c r="F15" s="169">
        <v>6</v>
      </c>
      <c r="G15" s="170" t="s">
        <v>41</v>
      </c>
      <c r="H15" s="171" t="s">
        <v>42</v>
      </c>
      <c r="I15" s="172">
        <v>9</v>
      </c>
      <c r="J15" s="167">
        <v>10</v>
      </c>
      <c r="K15" s="173">
        <v>11</v>
      </c>
      <c r="L15" s="170">
        <v>12</v>
      </c>
      <c r="M15" s="174">
        <v>13</v>
      </c>
    </row>
    <row r="16" spans="1:13" ht="31.5" customHeight="1" thickTop="1" x14ac:dyDescent="0.2">
      <c r="A16" s="1" t="s">
        <v>560</v>
      </c>
      <c r="B16" s="109">
        <v>1</v>
      </c>
      <c r="C16" s="92">
        <v>300</v>
      </c>
      <c r="D16" s="176" t="s">
        <v>8</v>
      </c>
      <c r="E16" s="505"/>
      <c r="F16" s="104">
        <f>E16*9.5%</f>
        <v>0</v>
      </c>
      <c r="G16" s="447">
        <f>E16+F16</f>
        <v>0</v>
      </c>
      <c r="H16" s="327">
        <f>G16*C16</f>
        <v>0</v>
      </c>
      <c r="I16" s="120"/>
      <c r="J16" s="41">
        <v>1</v>
      </c>
      <c r="K16" s="154">
        <v>1</v>
      </c>
      <c r="L16" s="7">
        <f>(K16*E16)/B16</f>
        <v>0</v>
      </c>
      <c r="M16" s="279"/>
    </row>
    <row r="17" spans="1:13" ht="32.25" customHeight="1" x14ac:dyDescent="0.2">
      <c r="A17" s="4" t="s">
        <v>596</v>
      </c>
      <c r="B17" s="89">
        <v>1</v>
      </c>
      <c r="C17" s="9">
        <v>3000</v>
      </c>
      <c r="D17" s="10" t="s">
        <v>8</v>
      </c>
      <c r="E17" s="124"/>
      <c r="F17" s="104">
        <f t="shared" ref="F17:F91" si="0">E17*9.5%</f>
        <v>0</v>
      </c>
      <c r="G17" s="447">
        <f t="shared" ref="G17:G91" si="1">E17+F17</f>
        <v>0</v>
      </c>
      <c r="H17" s="327">
        <f t="shared" ref="H17:H91" si="2">G17*C17</f>
        <v>0</v>
      </c>
      <c r="I17" s="121"/>
      <c r="J17" s="40">
        <v>1</v>
      </c>
      <c r="K17" s="155">
        <v>1</v>
      </c>
      <c r="L17" s="7">
        <f t="shared" ref="L17:L91" si="3">(K17*E17)/B17</f>
        <v>0</v>
      </c>
      <c r="M17" s="280"/>
    </row>
    <row r="18" spans="1:13" s="83" customFormat="1" ht="41.25" customHeight="1" x14ac:dyDescent="0.2">
      <c r="A18" s="510" t="s">
        <v>646</v>
      </c>
      <c r="B18" s="89">
        <v>1</v>
      </c>
      <c r="C18" s="125">
        <v>30</v>
      </c>
      <c r="D18" s="506" t="s">
        <v>8</v>
      </c>
      <c r="E18" s="124"/>
      <c r="F18" s="104">
        <f t="shared" si="0"/>
        <v>0</v>
      </c>
      <c r="G18" s="447">
        <f t="shared" si="1"/>
        <v>0</v>
      </c>
      <c r="H18" s="327">
        <f t="shared" si="2"/>
        <v>0</v>
      </c>
      <c r="I18" s="121"/>
      <c r="J18" s="40">
        <v>1</v>
      </c>
      <c r="K18" s="155">
        <v>1</v>
      </c>
      <c r="L18" s="7">
        <f t="shared" si="3"/>
        <v>0</v>
      </c>
      <c r="M18" s="280"/>
    </row>
    <row r="19" spans="1:13" s="83" customFormat="1" ht="43.5" customHeight="1" x14ac:dyDescent="0.2">
      <c r="A19" s="2" t="s">
        <v>597</v>
      </c>
      <c r="B19" s="89">
        <v>1</v>
      </c>
      <c r="C19" s="125">
        <v>60</v>
      </c>
      <c r="D19" s="10" t="s">
        <v>8</v>
      </c>
      <c r="E19" s="124"/>
      <c r="F19" s="104">
        <f t="shared" si="0"/>
        <v>0</v>
      </c>
      <c r="G19" s="447">
        <f t="shared" si="1"/>
        <v>0</v>
      </c>
      <c r="H19" s="327">
        <f t="shared" si="2"/>
        <v>0</v>
      </c>
      <c r="I19" s="121"/>
      <c r="J19" s="40">
        <v>1</v>
      </c>
      <c r="K19" s="155">
        <v>1</v>
      </c>
      <c r="L19" s="7">
        <f t="shared" si="3"/>
        <v>0</v>
      </c>
      <c r="M19" s="280"/>
    </row>
    <row r="20" spans="1:13" s="83" customFormat="1" ht="28.5" customHeight="1" x14ac:dyDescent="0.2">
      <c r="A20" s="2" t="s">
        <v>561</v>
      </c>
      <c r="B20" s="89">
        <v>1</v>
      </c>
      <c r="C20" s="125">
        <v>60</v>
      </c>
      <c r="D20" s="10" t="s">
        <v>8</v>
      </c>
      <c r="E20" s="124"/>
      <c r="F20" s="104">
        <f t="shared" si="0"/>
        <v>0</v>
      </c>
      <c r="G20" s="447">
        <f t="shared" si="1"/>
        <v>0</v>
      </c>
      <c r="H20" s="327">
        <f t="shared" si="2"/>
        <v>0</v>
      </c>
      <c r="I20" s="121"/>
      <c r="J20" s="40">
        <v>1</v>
      </c>
      <c r="K20" s="155">
        <v>1</v>
      </c>
      <c r="L20" s="7">
        <f t="shared" si="3"/>
        <v>0</v>
      </c>
      <c r="M20" s="280"/>
    </row>
    <row r="21" spans="1:13" ht="25.5" x14ac:dyDescent="0.2">
      <c r="A21" s="1" t="s">
        <v>562</v>
      </c>
      <c r="B21" s="89">
        <v>1</v>
      </c>
      <c r="C21" s="9">
        <v>20</v>
      </c>
      <c r="D21" s="10" t="s">
        <v>8</v>
      </c>
      <c r="E21" s="124"/>
      <c r="F21" s="104">
        <f t="shared" si="0"/>
        <v>0</v>
      </c>
      <c r="G21" s="447">
        <f t="shared" si="1"/>
        <v>0</v>
      </c>
      <c r="H21" s="327">
        <f t="shared" si="2"/>
        <v>0</v>
      </c>
      <c r="I21" s="121"/>
      <c r="J21" s="40">
        <v>1</v>
      </c>
      <c r="K21" s="155">
        <v>1</v>
      </c>
      <c r="L21" s="7">
        <f t="shared" si="3"/>
        <v>0</v>
      </c>
      <c r="M21" s="280"/>
    </row>
    <row r="22" spans="1:13" ht="32.25" customHeight="1" x14ac:dyDescent="0.2">
      <c r="A22" s="507" t="s">
        <v>598</v>
      </c>
      <c r="B22" s="89">
        <v>1</v>
      </c>
      <c r="C22" s="9">
        <v>20</v>
      </c>
      <c r="D22" s="10" t="s">
        <v>8</v>
      </c>
      <c r="E22" s="126"/>
      <c r="F22" s="104">
        <f t="shared" si="0"/>
        <v>0</v>
      </c>
      <c r="G22" s="447">
        <f t="shared" si="1"/>
        <v>0</v>
      </c>
      <c r="H22" s="327">
        <f t="shared" si="2"/>
        <v>0</v>
      </c>
      <c r="I22" s="121"/>
      <c r="J22" s="40">
        <v>1</v>
      </c>
      <c r="K22" s="155">
        <v>1</v>
      </c>
      <c r="L22" s="7">
        <f t="shared" si="3"/>
        <v>0</v>
      </c>
      <c r="M22" s="280"/>
    </row>
    <row r="23" spans="1:13" ht="29.25" customHeight="1" x14ac:dyDescent="0.2">
      <c r="A23" s="2" t="s">
        <v>563</v>
      </c>
      <c r="B23" s="89">
        <v>1</v>
      </c>
      <c r="C23" s="9">
        <v>600</v>
      </c>
      <c r="D23" s="10" t="s">
        <v>8</v>
      </c>
      <c r="E23" s="126"/>
      <c r="F23" s="104">
        <f t="shared" si="0"/>
        <v>0</v>
      </c>
      <c r="G23" s="447">
        <f t="shared" si="1"/>
        <v>0</v>
      </c>
      <c r="H23" s="327">
        <f t="shared" si="2"/>
        <v>0</v>
      </c>
      <c r="I23" s="121"/>
      <c r="J23" s="40">
        <v>1</v>
      </c>
      <c r="K23" s="155">
        <v>1</v>
      </c>
      <c r="L23" s="7">
        <f t="shared" si="3"/>
        <v>0</v>
      </c>
      <c r="M23" s="280"/>
    </row>
    <row r="24" spans="1:13" ht="29.25" customHeight="1" x14ac:dyDescent="0.2">
      <c r="A24" s="2" t="s">
        <v>564</v>
      </c>
      <c r="B24" s="89">
        <v>1</v>
      </c>
      <c r="C24" s="9">
        <v>300</v>
      </c>
      <c r="D24" s="10" t="s">
        <v>8</v>
      </c>
      <c r="E24" s="126"/>
      <c r="F24" s="104">
        <f t="shared" si="0"/>
        <v>0</v>
      </c>
      <c r="G24" s="447">
        <f t="shared" si="1"/>
        <v>0</v>
      </c>
      <c r="H24" s="327">
        <f t="shared" si="2"/>
        <v>0</v>
      </c>
      <c r="I24" s="121"/>
      <c r="J24" s="40">
        <v>1</v>
      </c>
      <c r="K24" s="155">
        <v>1</v>
      </c>
      <c r="L24" s="7">
        <f t="shared" si="3"/>
        <v>0</v>
      </c>
      <c r="M24" s="280"/>
    </row>
    <row r="25" spans="1:13" ht="29.25" customHeight="1" x14ac:dyDescent="0.2">
      <c r="A25" s="2" t="s">
        <v>599</v>
      </c>
      <c r="B25" s="89">
        <v>1</v>
      </c>
      <c r="C25" s="9">
        <v>1200</v>
      </c>
      <c r="D25" s="10" t="s">
        <v>8</v>
      </c>
      <c r="E25" s="126"/>
      <c r="F25" s="104">
        <f t="shared" si="0"/>
        <v>0</v>
      </c>
      <c r="G25" s="447">
        <f t="shared" si="1"/>
        <v>0</v>
      </c>
      <c r="H25" s="327">
        <f t="shared" si="2"/>
        <v>0</v>
      </c>
      <c r="I25" s="121"/>
      <c r="J25" s="40">
        <v>1</v>
      </c>
      <c r="K25" s="155">
        <v>1</v>
      </c>
      <c r="L25" s="7">
        <f t="shared" si="3"/>
        <v>0</v>
      </c>
      <c r="M25" s="280"/>
    </row>
    <row r="26" spans="1:13" ht="29.25" customHeight="1" x14ac:dyDescent="0.2">
      <c r="A26" s="2" t="s">
        <v>600</v>
      </c>
      <c r="B26" s="89">
        <v>1</v>
      </c>
      <c r="C26" s="9">
        <v>500</v>
      </c>
      <c r="D26" s="10" t="s">
        <v>8</v>
      </c>
      <c r="E26" s="126"/>
      <c r="F26" s="104">
        <f t="shared" si="0"/>
        <v>0</v>
      </c>
      <c r="G26" s="447">
        <f t="shared" si="1"/>
        <v>0</v>
      </c>
      <c r="H26" s="327">
        <f t="shared" si="2"/>
        <v>0</v>
      </c>
      <c r="I26" s="121"/>
      <c r="J26" s="40">
        <v>1</v>
      </c>
      <c r="K26" s="155">
        <v>1</v>
      </c>
      <c r="L26" s="7">
        <f t="shared" si="3"/>
        <v>0</v>
      </c>
      <c r="M26" s="280"/>
    </row>
    <row r="27" spans="1:13" ht="29.25" customHeight="1" x14ac:dyDescent="0.2">
      <c r="A27" s="2" t="s">
        <v>601</v>
      </c>
      <c r="B27" s="89">
        <v>1</v>
      </c>
      <c r="C27" s="9">
        <v>650</v>
      </c>
      <c r="D27" s="10" t="s">
        <v>8</v>
      </c>
      <c r="E27" s="126"/>
      <c r="F27" s="104">
        <f t="shared" si="0"/>
        <v>0</v>
      </c>
      <c r="G27" s="447">
        <f t="shared" si="1"/>
        <v>0</v>
      </c>
      <c r="H27" s="327">
        <f t="shared" si="2"/>
        <v>0</v>
      </c>
      <c r="I27" s="121"/>
      <c r="J27" s="40">
        <v>1</v>
      </c>
      <c r="K27" s="155">
        <v>1</v>
      </c>
      <c r="L27" s="7">
        <f t="shared" si="3"/>
        <v>0</v>
      </c>
      <c r="M27" s="280"/>
    </row>
    <row r="28" spans="1:13" ht="29.25" customHeight="1" x14ac:dyDescent="0.2">
      <c r="A28" s="4" t="s">
        <v>602</v>
      </c>
      <c r="B28" s="89">
        <v>1</v>
      </c>
      <c r="C28" s="9">
        <v>300</v>
      </c>
      <c r="D28" s="10" t="s">
        <v>8</v>
      </c>
      <c r="E28" s="124"/>
      <c r="F28" s="104">
        <f t="shared" si="0"/>
        <v>0</v>
      </c>
      <c r="G28" s="447">
        <f t="shared" si="1"/>
        <v>0</v>
      </c>
      <c r="H28" s="327">
        <f t="shared" si="2"/>
        <v>0</v>
      </c>
      <c r="I28" s="121"/>
      <c r="J28" s="40">
        <v>1</v>
      </c>
      <c r="K28" s="155">
        <v>1</v>
      </c>
      <c r="L28" s="7">
        <f t="shared" si="3"/>
        <v>0</v>
      </c>
      <c r="M28" s="280"/>
    </row>
    <row r="29" spans="1:13" ht="29.25" customHeight="1" x14ac:dyDescent="0.2">
      <c r="A29" s="4" t="s">
        <v>603</v>
      </c>
      <c r="B29" s="89">
        <v>1</v>
      </c>
      <c r="C29" s="9">
        <v>250</v>
      </c>
      <c r="D29" s="10" t="s">
        <v>8</v>
      </c>
      <c r="E29" s="126"/>
      <c r="F29" s="104">
        <f>E29*9.5%</f>
        <v>0</v>
      </c>
      <c r="G29" s="447">
        <f>E29+F29</f>
        <v>0</v>
      </c>
      <c r="H29" s="327">
        <f>G29*C29</f>
        <v>0</v>
      </c>
      <c r="I29" s="121"/>
      <c r="J29" s="40">
        <v>1</v>
      </c>
      <c r="K29" s="155">
        <v>1</v>
      </c>
      <c r="L29" s="7">
        <f>(K29*E29)/B29</f>
        <v>0</v>
      </c>
      <c r="M29" s="280"/>
    </row>
    <row r="30" spans="1:13" ht="25.5" x14ac:dyDescent="0.2">
      <c r="A30" s="4" t="s">
        <v>604</v>
      </c>
      <c r="B30" s="89">
        <v>1</v>
      </c>
      <c r="C30" s="9">
        <v>10</v>
      </c>
      <c r="D30" s="10" t="s">
        <v>8</v>
      </c>
      <c r="E30" s="126"/>
      <c r="F30" s="104">
        <f>E30*9.5%</f>
        <v>0</v>
      </c>
      <c r="G30" s="447">
        <f>E30+F30</f>
        <v>0</v>
      </c>
      <c r="H30" s="327">
        <f>G30*C30</f>
        <v>0</v>
      </c>
      <c r="I30" s="121"/>
      <c r="J30" s="40">
        <v>1</v>
      </c>
      <c r="K30" s="155">
        <v>1</v>
      </c>
      <c r="L30" s="7">
        <f>(K30*E30)/B30</f>
        <v>0</v>
      </c>
      <c r="M30" s="280"/>
    </row>
    <row r="31" spans="1:13" ht="25.5" x14ac:dyDescent="0.2">
      <c r="A31" s="4" t="s">
        <v>605</v>
      </c>
      <c r="B31" s="89">
        <v>1</v>
      </c>
      <c r="C31" s="9">
        <v>300</v>
      </c>
      <c r="D31" s="10" t="s">
        <v>8</v>
      </c>
      <c r="E31" s="124"/>
      <c r="F31" s="104">
        <f>E31*9.5%</f>
        <v>0</v>
      </c>
      <c r="G31" s="447">
        <f>E31+F31</f>
        <v>0</v>
      </c>
      <c r="H31" s="327">
        <f>G31*C31</f>
        <v>0</v>
      </c>
      <c r="I31" s="121"/>
      <c r="J31" s="40">
        <v>1</v>
      </c>
      <c r="K31" s="155">
        <v>1</v>
      </c>
      <c r="L31" s="7">
        <f>(K31*E31)/B31</f>
        <v>0</v>
      </c>
      <c r="M31" s="280"/>
    </row>
    <row r="32" spans="1:13" ht="130.5" customHeight="1" x14ac:dyDescent="0.2">
      <c r="A32" s="159" t="s">
        <v>15</v>
      </c>
      <c r="B32" s="160" t="s">
        <v>55</v>
      </c>
      <c r="C32" s="159" t="s">
        <v>16</v>
      </c>
      <c r="D32" s="159" t="s">
        <v>17</v>
      </c>
      <c r="E32" s="161" t="s">
        <v>18</v>
      </c>
      <c r="F32" s="162" t="s">
        <v>24</v>
      </c>
      <c r="G32" s="163" t="s">
        <v>75</v>
      </c>
      <c r="H32" s="164" t="s">
        <v>20</v>
      </c>
      <c r="I32" s="281" t="s">
        <v>36</v>
      </c>
      <c r="J32" s="159" t="s">
        <v>77</v>
      </c>
      <c r="K32" s="161" t="s">
        <v>76</v>
      </c>
      <c r="L32" s="163" t="s">
        <v>25</v>
      </c>
      <c r="M32" s="166" t="s">
        <v>26</v>
      </c>
    </row>
    <row r="33" spans="1:13" s="53" customFormat="1" ht="14.25" customHeight="1" thickBot="1" x14ac:dyDescent="0.3">
      <c r="A33" s="167">
        <v>1</v>
      </c>
      <c r="B33" s="167">
        <v>2</v>
      </c>
      <c r="C33" s="167">
        <v>3</v>
      </c>
      <c r="D33" s="167">
        <v>4</v>
      </c>
      <c r="E33" s="168">
        <v>5</v>
      </c>
      <c r="F33" s="169">
        <v>6</v>
      </c>
      <c r="G33" s="170" t="s">
        <v>41</v>
      </c>
      <c r="H33" s="171" t="s">
        <v>42</v>
      </c>
      <c r="I33" s="172">
        <v>9</v>
      </c>
      <c r="J33" s="167">
        <v>10</v>
      </c>
      <c r="K33" s="173">
        <v>11</v>
      </c>
      <c r="L33" s="170">
        <v>12</v>
      </c>
      <c r="M33" s="174">
        <v>13</v>
      </c>
    </row>
    <row r="34" spans="1:13" ht="29.25" customHeight="1" thickTop="1" x14ac:dyDescent="0.2">
      <c r="A34" s="2" t="s">
        <v>606</v>
      </c>
      <c r="B34" s="89">
        <v>1</v>
      </c>
      <c r="C34" s="9">
        <v>100</v>
      </c>
      <c r="D34" s="10" t="s">
        <v>8</v>
      </c>
      <c r="E34" s="124"/>
      <c r="F34" s="104">
        <f t="shared" si="0"/>
        <v>0</v>
      </c>
      <c r="G34" s="447">
        <f t="shared" si="1"/>
        <v>0</v>
      </c>
      <c r="H34" s="327">
        <f t="shared" si="2"/>
        <v>0</v>
      </c>
      <c r="I34" s="121"/>
      <c r="J34" s="40">
        <v>1</v>
      </c>
      <c r="K34" s="155">
        <v>1</v>
      </c>
      <c r="L34" s="7">
        <f t="shared" si="3"/>
        <v>0</v>
      </c>
      <c r="M34" s="280"/>
    </row>
    <row r="35" spans="1:13" ht="29.25" customHeight="1" x14ac:dyDescent="0.2">
      <c r="A35" s="4" t="s">
        <v>607</v>
      </c>
      <c r="B35" s="89">
        <v>1</v>
      </c>
      <c r="C35" s="9">
        <v>1300</v>
      </c>
      <c r="D35" s="10" t="s">
        <v>8</v>
      </c>
      <c r="E35" s="124"/>
      <c r="F35" s="104">
        <f t="shared" si="0"/>
        <v>0</v>
      </c>
      <c r="G35" s="447">
        <f t="shared" si="1"/>
        <v>0</v>
      </c>
      <c r="H35" s="327">
        <f t="shared" si="2"/>
        <v>0</v>
      </c>
      <c r="I35" s="121"/>
      <c r="J35" s="40">
        <v>1</v>
      </c>
      <c r="K35" s="155">
        <v>1</v>
      </c>
      <c r="L35" s="7">
        <f t="shared" si="3"/>
        <v>0</v>
      </c>
      <c r="M35" s="280"/>
    </row>
    <row r="36" spans="1:13" ht="29.25" customHeight="1" x14ac:dyDescent="0.2">
      <c r="A36" s="2" t="s">
        <v>565</v>
      </c>
      <c r="B36" s="89">
        <v>1</v>
      </c>
      <c r="C36" s="328">
        <v>30</v>
      </c>
      <c r="D36" s="10" t="s">
        <v>8</v>
      </c>
      <c r="E36" s="124"/>
      <c r="F36" s="104">
        <f t="shared" si="0"/>
        <v>0</v>
      </c>
      <c r="G36" s="447">
        <f t="shared" si="1"/>
        <v>0</v>
      </c>
      <c r="H36" s="327">
        <f t="shared" si="2"/>
        <v>0</v>
      </c>
      <c r="I36" s="121"/>
      <c r="J36" s="40">
        <v>1</v>
      </c>
      <c r="K36" s="155">
        <v>1</v>
      </c>
      <c r="L36" s="7">
        <f t="shared" si="3"/>
        <v>0</v>
      </c>
      <c r="M36" s="280"/>
    </row>
    <row r="37" spans="1:13" ht="29.25" customHeight="1" x14ac:dyDescent="0.2">
      <c r="A37" s="4" t="s">
        <v>608</v>
      </c>
      <c r="B37" s="89">
        <v>1</v>
      </c>
      <c r="C37" s="9">
        <v>300</v>
      </c>
      <c r="D37" s="10" t="s">
        <v>8</v>
      </c>
      <c r="E37" s="124"/>
      <c r="F37" s="104">
        <f t="shared" si="0"/>
        <v>0</v>
      </c>
      <c r="G37" s="447">
        <f t="shared" si="1"/>
        <v>0</v>
      </c>
      <c r="H37" s="327">
        <f t="shared" si="2"/>
        <v>0</v>
      </c>
      <c r="I37" s="121"/>
      <c r="J37" s="40">
        <v>1</v>
      </c>
      <c r="K37" s="155">
        <v>1</v>
      </c>
      <c r="L37" s="7">
        <f t="shared" si="3"/>
        <v>0</v>
      </c>
      <c r="M37" s="280"/>
    </row>
    <row r="38" spans="1:13" ht="38.25" x14ac:dyDescent="0.2">
      <c r="A38" s="2" t="s">
        <v>609</v>
      </c>
      <c r="B38" s="89">
        <v>1</v>
      </c>
      <c r="C38" s="9">
        <v>400</v>
      </c>
      <c r="D38" s="10" t="s">
        <v>8</v>
      </c>
      <c r="E38" s="124"/>
      <c r="F38" s="104">
        <f t="shared" si="0"/>
        <v>0</v>
      </c>
      <c r="G38" s="447">
        <f t="shared" si="1"/>
        <v>0</v>
      </c>
      <c r="H38" s="327">
        <f t="shared" si="2"/>
        <v>0</v>
      </c>
      <c r="I38" s="121"/>
      <c r="J38" s="40">
        <v>1</v>
      </c>
      <c r="K38" s="155">
        <v>1</v>
      </c>
      <c r="L38" s="7">
        <f t="shared" si="3"/>
        <v>0</v>
      </c>
      <c r="M38" s="280"/>
    </row>
    <row r="39" spans="1:13" ht="27.75" customHeight="1" x14ac:dyDescent="0.2">
      <c r="A39" s="4" t="s">
        <v>610</v>
      </c>
      <c r="B39" s="89">
        <v>1</v>
      </c>
      <c r="C39" s="9">
        <v>800</v>
      </c>
      <c r="D39" s="10" t="s">
        <v>8</v>
      </c>
      <c r="E39" s="124"/>
      <c r="F39" s="104">
        <f t="shared" si="0"/>
        <v>0</v>
      </c>
      <c r="G39" s="447">
        <f t="shared" si="1"/>
        <v>0</v>
      </c>
      <c r="H39" s="327">
        <f t="shared" si="2"/>
        <v>0</v>
      </c>
      <c r="I39" s="121"/>
      <c r="J39" s="40">
        <v>1</v>
      </c>
      <c r="K39" s="155">
        <v>1</v>
      </c>
      <c r="L39" s="7">
        <f t="shared" si="3"/>
        <v>0</v>
      </c>
      <c r="M39" s="280"/>
    </row>
    <row r="40" spans="1:13" ht="27.75" customHeight="1" x14ac:dyDescent="0.2">
      <c r="A40" s="4" t="s">
        <v>611</v>
      </c>
      <c r="B40" s="89">
        <v>1</v>
      </c>
      <c r="C40" s="9">
        <v>200</v>
      </c>
      <c r="D40" s="10" t="s">
        <v>8</v>
      </c>
      <c r="E40" s="124"/>
      <c r="F40" s="104">
        <f t="shared" si="0"/>
        <v>0</v>
      </c>
      <c r="G40" s="447">
        <f t="shared" si="1"/>
        <v>0</v>
      </c>
      <c r="H40" s="327">
        <f t="shared" si="2"/>
        <v>0</v>
      </c>
      <c r="I40" s="121"/>
      <c r="J40" s="40">
        <v>1</v>
      </c>
      <c r="K40" s="155">
        <v>1</v>
      </c>
      <c r="L40" s="7">
        <f t="shared" si="3"/>
        <v>0</v>
      </c>
      <c r="M40" s="280"/>
    </row>
    <row r="41" spans="1:13" ht="27.75" customHeight="1" x14ac:dyDescent="0.2">
      <c r="A41" s="508" t="s">
        <v>612</v>
      </c>
      <c r="B41" s="89">
        <v>1</v>
      </c>
      <c r="C41" s="9">
        <v>400</v>
      </c>
      <c r="D41" s="10" t="s">
        <v>8</v>
      </c>
      <c r="E41" s="124"/>
      <c r="F41" s="104">
        <f t="shared" si="0"/>
        <v>0</v>
      </c>
      <c r="G41" s="447">
        <f t="shared" si="1"/>
        <v>0</v>
      </c>
      <c r="H41" s="327">
        <f t="shared" si="2"/>
        <v>0</v>
      </c>
      <c r="I41" s="121"/>
      <c r="J41" s="40">
        <v>1</v>
      </c>
      <c r="K41" s="155">
        <v>1</v>
      </c>
      <c r="L41" s="7">
        <f t="shared" si="3"/>
        <v>0</v>
      </c>
      <c r="M41" s="280"/>
    </row>
    <row r="42" spans="1:13" ht="27.75" customHeight="1" x14ac:dyDescent="0.2">
      <c r="A42" s="508" t="s">
        <v>613</v>
      </c>
      <c r="B42" s="89">
        <v>1</v>
      </c>
      <c r="C42" s="9">
        <v>250</v>
      </c>
      <c r="D42" s="10" t="s">
        <v>8</v>
      </c>
      <c r="E42" s="124"/>
      <c r="F42" s="104">
        <f t="shared" si="0"/>
        <v>0</v>
      </c>
      <c r="G42" s="447">
        <f t="shared" si="1"/>
        <v>0</v>
      </c>
      <c r="H42" s="327">
        <f t="shared" si="2"/>
        <v>0</v>
      </c>
      <c r="I42" s="121"/>
      <c r="J42" s="40">
        <v>1</v>
      </c>
      <c r="K42" s="155">
        <v>1</v>
      </c>
      <c r="L42" s="7">
        <f t="shared" si="3"/>
        <v>0</v>
      </c>
      <c r="M42" s="280"/>
    </row>
    <row r="43" spans="1:13" ht="27.75" customHeight="1" x14ac:dyDescent="0.2">
      <c r="A43" s="1" t="s">
        <v>566</v>
      </c>
      <c r="B43" s="89">
        <v>1</v>
      </c>
      <c r="C43" s="328">
        <v>15</v>
      </c>
      <c r="D43" s="10" t="s">
        <v>8</v>
      </c>
      <c r="E43" s="124"/>
      <c r="F43" s="104">
        <f t="shared" si="0"/>
        <v>0</v>
      </c>
      <c r="G43" s="447">
        <f t="shared" si="1"/>
        <v>0</v>
      </c>
      <c r="H43" s="327">
        <f t="shared" si="2"/>
        <v>0</v>
      </c>
      <c r="I43" s="121"/>
      <c r="J43" s="40">
        <v>1</v>
      </c>
      <c r="K43" s="155">
        <v>1</v>
      </c>
      <c r="L43" s="7">
        <f t="shared" si="3"/>
        <v>0</v>
      </c>
      <c r="M43" s="280"/>
    </row>
    <row r="44" spans="1:13" ht="38.25" x14ac:dyDescent="0.2">
      <c r="A44" s="2" t="s">
        <v>614</v>
      </c>
      <c r="B44" s="89">
        <v>1</v>
      </c>
      <c r="C44" s="9">
        <v>4</v>
      </c>
      <c r="D44" s="10" t="s">
        <v>8</v>
      </c>
      <c r="E44" s="124"/>
      <c r="F44" s="104">
        <f t="shared" si="0"/>
        <v>0</v>
      </c>
      <c r="G44" s="447">
        <f t="shared" si="1"/>
        <v>0</v>
      </c>
      <c r="H44" s="327">
        <f t="shared" si="2"/>
        <v>0</v>
      </c>
      <c r="I44" s="121"/>
      <c r="J44" s="40">
        <v>1</v>
      </c>
      <c r="K44" s="155">
        <v>1</v>
      </c>
      <c r="L44" s="7">
        <f t="shared" si="3"/>
        <v>0</v>
      </c>
      <c r="M44" s="280"/>
    </row>
    <row r="45" spans="1:13" ht="38.25" x14ac:dyDescent="0.2">
      <c r="A45" s="2" t="s">
        <v>567</v>
      </c>
      <c r="B45" s="89">
        <v>1</v>
      </c>
      <c r="C45" s="9">
        <v>10</v>
      </c>
      <c r="D45" s="10" t="s">
        <v>8</v>
      </c>
      <c r="E45" s="124"/>
      <c r="F45" s="104">
        <f t="shared" si="0"/>
        <v>0</v>
      </c>
      <c r="G45" s="447">
        <f t="shared" si="1"/>
        <v>0</v>
      </c>
      <c r="H45" s="327">
        <f t="shared" si="2"/>
        <v>0</v>
      </c>
      <c r="I45" s="121"/>
      <c r="J45" s="40">
        <v>1</v>
      </c>
      <c r="K45" s="155">
        <v>1</v>
      </c>
      <c r="L45" s="7">
        <f t="shared" si="3"/>
        <v>0</v>
      </c>
      <c r="M45" s="280"/>
    </row>
    <row r="46" spans="1:13" ht="38.25" x14ac:dyDescent="0.2">
      <c r="A46" s="2" t="s">
        <v>568</v>
      </c>
      <c r="B46" s="89">
        <v>1</v>
      </c>
      <c r="C46" s="9">
        <v>30</v>
      </c>
      <c r="D46" s="10" t="s">
        <v>8</v>
      </c>
      <c r="E46" s="124"/>
      <c r="F46" s="104">
        <f t="shared" si="0"/>
        <v>0</v>
      </c>
      <c r="G46" s="447">
        <f t="shared" si="1"/>
        <v>0</v>
      </c>
      <c r="H46" s="327">
        <f t="shared" si="2"/>
        <v>0</v>
      </c>
      <c r="I46" s="121"/>
      <c r="J46" s="40">
        <v>1</v>
      </c>
      <c r="K46" s="155">
        <v>1</v>
      </c>
      <c r="L46" s="7">
        <f t="shared" si="3"/>
        <v>0</v>
      </c>
      <c r="M46" s="280"/>
    </row>
    <row r="47" spans="1:13" s="83" customFormat="1" ht="40.5" customHeight="1" x14ac:dyDescent="0.2">
      <c r="A47" s="414" t="s">
        <v>615</v>
      </c>
      <c r="B47" s="89">
        <v>1</v>
      </c>
      <c r="C47" s="125">
        <v>100</v>
      </c>
      <c r="D47" s="10" t="s">
        <v>8</v>
      </c>
      <c r="E47" s="539"/>
      <c r="F47" s="104">
        <f t="shared" ref="F47:F49" si="4">E47*9.5%</f>
        <v>0</v>
      </c>
      <c r="G47" s="447">
        <f t="shared" ref="G47:G49" si="5">E47+F47</f>
        <v>0</v>
      </c>
      <c r="H47" s="327">
        <f t="shared" ref="H47:H49" si="6">G47*C47</f>
        <v>0</v>
      </c>
      <c r="I47" s="121"/>
      <c r="J47" s="40">
        <v>1</v>
      </c>
      <c r="K47" s="155">
        <v>1</v>
      </c>
      <c r="L47" s="7">
        <f t="shared" ref="L47:L49" si="7">(K47*E47)/B47</f>
        <v>0</v>
      </c>
      <c r="M47" s="280"/>
    </row>
    <row r="48" spans="1:13" s="83" customFormat="1" ht="40.5" customHeight="1" x14ac:dyDescent="0.2">
      <c r="A48" s="414" t="s">
        <v>616</v>
      </c>
      <c r="B48" s="89">
        <v>1</v>
      </c>
      <c r="C48" s="125">
        <v>150</v>
      </c>
      <c r="D48" s="10" t="s">
        <v>8</v>
      </c>
      <c r="E48" s="539"/>
      <c r="F48" s="104">
        <f t="shared" si="4"/>
        <v>0</v>
      </c>
      <c r="G48" s="447">
        <f t="shared" si="5"/>
        <v>0</v>
      </c>
      <c r="H48" s="327">
        <f t="shared" si="6"/>
        <v>0</v>
      </c>
      <c r="I48" s="121"/>
      <c r="J48" s="40">
        <v>1</v>
      </c>
      <c r="K48" s="155">
        <v>1</v>
      </c>
      <c r="L48" s="7">
        <f t="shared" si="7"/>
        <v>0</v>
      </c>
      <c r="M48" s="280"/>
    </row>
    <row r="49" spans="1:13" s="83" customFormat="1" ht="40.5" customHeight="1" x14ac:dyDescent="0.2">
      <c r="A49" s="414" t="s">
        <v>617</v>
      </c>
      <c r="B49" s="89">
        <v>1</v>
      </c>
      <c r="C49" s="125">
        <v>150</v>
      </c>
      <c r="D49" s="10" t="s">
        <v>8</v>
      </c>
      <c r="E49" s="539"/>
      <c r="F49" s="104">
        <f t="shared" si="4"/>
        <v>0</v>
      </c>
      <c r="G49" s="447">
        <f t="shared" si="5"/>
        <v>0</v>
      </c>
      <c r="H49" s="327">
        <f t="shared" si="6"/>
        <v>0</v>
      </c>
      <c r="I49" s="121"/>
      <c r="J49" s="40">
        <v>1</v>
      </c>
      <c r="K49" s="155">
        <v>1</v>
      </c>
      <c r="L49" s="7">
        <f t="shared" si="7"/>
        <v>0</v>
      </c>
      <c r="M49" s="280"/>
    </row>
    <row r="50" spans="1:13" ht="40.5" customHeight="1" x14ac:dyDescent="0.2">
      <c r="A50" s="57" t="s">
        <v>618</v>
      </c>
      <c r="B50" s="89">
        <v>1</v>
      </c>
      <c r="C50" s="9">
        <v>300</v>
      </c>
      <c r="D50" s="10" t="s">
        <v>8</v>
      </c>
      <c r="E50" s="124"/>
      <c r="F50" s="104">
        <f>E50*9.5%</f>
        <v>0</v>
      </c>
      <c r="G50" s="447">
        <f>E50+F50</f>
        <v>0</v>
      </c>
      <c r="H50" s="327">
        <f>G50*C50</f>
        <v>0</v>
      </c>
      <c r="I50" s="121"/>
      <c r="J50" s="40">
        <v>1</v>
      </c>
      <c r="K50" s="155">
        <v>1</v>
      </c>
      <c r="L50" s="7">
        <f>(K50*E50)/B50</f>
        <v>0</v>
      </c>
      <c r="M50" s="280"/>
    </row>
    <row r="51" spans="1:13" ht="40.5" customHeight="1" x14ac:dyDescent="0.2">
      <c r="A51" s="2" t="s">
        <v>619</v>
      </c>
      <c r="B51" s="89">
        <v>1</v>
      </c>
      <c r="C51" s="9">
        <v>150</v>
      </c>
      <c r="D51" s="10" t="s">
        <v>8</v>
      </c>
      <c r="E51" s="124"/>
      <c r="F51" s="104">
        <f>E51*9.5%</f>
        <v>0</v>
      </c>
      <c r="G51" s="447">
        <f>E51+F51</f>
        <v>0</v>
      </c>
      <c r="H51" s="327">
        <f>G51*C51</f>
        <v>0</v>
      </c>
      <c r="I51" s="121"/>
      <c r="J51" s="40">
        <v>1</v>
      </c>
      <c r="K51" s="155">
        <v>1</v>
      </c>
      <c r="L51" s="7">
        <f>(K51*E51)/B51</f>
        <v>0</v>
      </c>
      <c r="M51" s="280"/>
    </row>
    <row r="52" spans="1:13" ht="32.25" customHeight="1" x14ac:dyDescent="0.2">
      <c r="A52" s="2" t="s">
        <v>569</v>
      </c>
      <c r="B52" s="89">
        <v>1</v>
      </c>
      <c r="C52" s="9">
        <v>1300</v>
      </c>
      <c r="D52" s="10" t="s">
        <v>8</v>
      </c>
      <c r="E52" s="124"/>
      <c r="F52" s="104">
        <f>E52*9.5%</f>
        <v>0</v>
      </c>
      <c r="G52" s="447">
        <f>E52+F52</f>
        <v>0</v>
      </c>
      <c r="H52" s="327">
        <f>G52*C52</f>
        <v>0</v>
      </c>
      <c r="I52" s="121"/>
      <c r="J52" s="40">
        <v>1</v>
      </c>
      <c r="K52" s="155">
        <v>1</v>
      </c>
      <c r="L52" s="7">
        <f>(K52*E52)/B52</f>
        <v>0</v>
      </c>
      <c r="M52" s="280"/>
    </row>
    <row r="53" spans="1:13" ht="130.5" customHeight="1" x14ac:dyDescent="0.2">
      <c r="A53" s="159" t="s">
        <v>15</v>
      </c>
      <c r="B53" s="160" t="s">
        <v>55</v>
      </c>
      <c r="C53" s="159" t="s">
        <v>16</v>
      </c>
      <c r="D53" s="159" t="s">
        <v>17</v>
      </c>
      <c r="E53" s="161" t="s">
        <v>18</v>
      </c>
      <c r="F53" s="162" t="s">
        <v>24</v>
      </c>
      <c r="G53" s="163" t="s">
        <v>75</v>
      </c>
      <c r="H53" s="164" t="s">
        <v>20</v>
      </c>
      <c r="I53" s="165" t="s">
        <v>36</v>
      </c>
      <c r="J53" s="159" t="s">
        <v>77</v>
      </c>
      <c r="K53" s="161" t="s">
        <v>76</v>
      </c>
      <c r="L53" s="163" t="s">
        <v>25</v>
      </c>
      <c r="M53" s="166" t="s">
        <v>26</v>
      </c>
    </row>
    <row r="54" spans="1:13" s="53" customFormat="1" ht="14.25" customHeight="1" thickBot="1" x14ac:dyDescent="0.3">
      <c r="A54" s="167">
        <v>1</v>
      </c>
      <c r="B54" s="167">
        <v>2</v>
      </c>
      <c r="C54" s="167">
        <v>3</v>
      </c>
      <c r="D54" s="167">
        <v>4</v>
      </c>
      <c r="E54" s="168">
        <v>5</v>
      </c>
      <c r="F54" s="169">
        <v>6</v>
      </c>
      <c r="G54" s="170" t="s">
        <v>41</v>
      </c>
      <c r="H54" s="171" t="s">
        <v>42</v>
      </c>
      <c r="I54" s="172">
        <v>9</v>
      </c>
      <c r="J54" s="167">
        <v>10</v>
      </c>
      <c r="K54" s="173">
        <v>11</v>
      </c>
      <c r="L54" s="170">
        <v>12</v>
      </c>
      <c r="M54" s="174">
        <v>13</v>
      </c>
    </row>
    <row r="55" spans="1:13" ht="32.25" customHeight="1" thickTop="1" x14ac:dyDescent="0.2">
      <c r="A55" s="2" t="s">
        <v>570</v>
      </c>
      <c r="B55" s="89">
        <v>1</v>
      </c>
      <c r="C55" s="9">
        <v>30</v>
      </c>
      <c r="D55" s="10" t="s">
        <v>8</v>
      </c>
      <c r="E55" s="124"/>
      <c r="F55" s="104">
        <f t="shared" si="0"/>
        <v>0</v>
      </c>
      <c r="G55" s="447">
        <f t="shared" si="1"/>
        <v>0</v>
      </c>
      <c r="H55" s="327">
        <f t="shared" si="2"/>
        <v>0</v>
      </c>
      <c r="I55" s="121"/>
      <c r="J55" s="40">
        <v>1</v>
      </c>
      <c r="K55" s="155">
        <v>1</v>
      </c>
      <c r="L55" s="7">
        <f t="shared" si="3"/>
        <v>0</v>
      </c>
      <c r="M55" s="280"/>
    </row>
    <row r="56" spans="1:13" ht="43.5" customHeight="1" x14ac:dyDescent="0.2">
      <c r="A56" s="2" t="s">
        <v>571</v>
      </c>
      <c r="B56" s="89">
        <v>1</v>
      </c>
      <c r="C56" s="9">
        <v>5</v>
      </c>
      <c r="D56" s="10" t="s">
        <v>8</v>
      </c>
      <c r="E56" s="124"/>
      <c r="F56" s="104">
        <f t="shared" si="0"/>
        <v>0</v>
      </c>
      <c r="G56" s="447">
        <f t="shared" si="1"/>
        <v>0</v>
      </c>
      <c r="H56" s="327">
        <f t="shared" si="2"/>
        <v>0</v>
      </c>
      <c r="I56" s="121"/>
      <c r="J56" s="40">
        <v>1</v>
      </c>
      <c r="K56" s="155">
        <v>1</v>
      </c>
      <c r="L56" s="7">
        <f t="shared" si="3"/>
        <v>0</v>
      </c>
      <c r="M56" s="280"/>
    </row>
    <row r="57" spans="1:13" ht="43.5" customHeight="1" x14ac:dyDescent="0.2">
      <c r="A57" s="2" t="s">
        <v>572</v>
      </c>
      <c r="B57" s="89">
        <v>1</v>
      </c>
      <c r="C57" s="9">
        <v>5</v>
      </c>
      <c r="D57" s="10" t="s">
        <v>8</v>
      </c>
      <c r="E57" s="124"/>
      <c r="F57" s="104">
        <f t="shared" si="0"/>
        <v>0</v>
      </c>
      <c r="G57" s="447">
        <f t="shared" si="1"/>
        <v>0</v>
      </c>
      <c r="H57" s="327">
        <f t="shared" si="2"/>
        <v>0</v>
      </c>
      <c r="I57" s="121"/>
      <c r="J57" s="40">
        <v>1</v>
      </c>
      <c r="K57" s="155">
        <v>1</v>
      </c>
      <c r="L57" s="7">
        <f t="shared" si="3"/>
        <v>0</v>
      </c>
      <c r="M57" s="280"/>
    </row>
    <row r="58" spans="1:13" ht="40.5" customHeight="1" x14ac:dyDescent="0.2">
      <c r="A58" s="4" t="s">
        <v>627</v>
      </c>
      <c r="B58" s="89">
        <v>1</v>
      </c>
      <c r="C58" s="9">
        <v>20</v>
      </c>
      <c r="D58" s="10" t="s">
        <v>8</v>
      </c>
      <c r="E58" s="124"/>
      <c r="F58" s="104">
        <f>E58*9.5%</f>
        <v>0</v>
      </c>
      <c r="G58" s="447">
        <f>E58+F58</f>
        <v>0</v>
      </c>
      <c r="H58" s="327">
        <f>G58*C58</f>
        <v>0</v>
      </c>
      <c r="I58" s="121"/>
      <c r="J58" s="40">
        <v>1</v>
      </c>
      <c r="K58" s="155">
        <v>1</v>
      </c>
      <c r="L58" s="7">
        <f>(K58*E58)/B58</f>
        <v>0</v>
      </c>
      <c r="M58" s="280"/>
    </row>
    <row r="59" spans="1:13" ht="48" customHeight="1" x14ac:dyDescent="0.2">
      <c r="A59" s="84" t="s">
        <v>739</v>
      </c>
      <c r="B59" s="89">
        <v>1</v>
      </c>
      <c r="C59" s="9">
        <v>100</v>
      </c>
      <c r="D59" s="10" t="s">
        <v>8</v>
      </c>
      <c r="E59" s="124"/>
      <c r="F59" s="104">
        <f t="shared" si="0"/>
        <v>0</v>
      </c>
      <c r="G59" s="447">
        <f t="shared" si="1"/>
        <v>0</v>
      </c>
      <c r="H59" s="327">
        <f t="shared" si="2"/>
        <v>0</v>
      </c>
      <c r="I59" s="121"/>
      <c r="J59" s="40">
        <v>1</v>
      </c>
      <c r="K59" s="155">
        <v>1</v>
      </c>
      <c r="L59" s="7">
        <f t="shared" si="3"/>
        <v>0</v>
      </c>
      <c r="M59" s="280"/>
    </row>
    <row r="60" spans="1:13" ht="46.5" customHeight="1" x14ac:dyDescent="0.2">
      <c r="A60" s="84" t="s">
        <v>637</v>
      </c>
      <c r="B60" s="89">
        <v>1</v>
      </c>
      <c r="C60" s="9">
        <v>200</v>
      </c>
      <c r="D60" s="10" t="s">
        <v>8</v>
      </c>
      <c r="E60" s="124"/>
      <c r="F60" s="104">
        <f t="shared" ref="F60" si="8">E60*9.5%</f>
        <v>0</v>
      </c>
      <c r="G60" s="447">
        <f t="shared" ref="G60" si="9">E60+F60</f>
        <v>0</v>
      </c>
      <c r="H60" s="327">
        <f t="shared" ref="H60" si="10">G60*C60</f>
        <v>0</v>
      </c>
      <c r="I60" s="121"/>
      <c r="J60" s="40">
        <v>1</v>
      </c>
      <c r="K60" s="155">
        <v>1</v>
      </c>
      <c r="L60" s="7">
        <f t="shared" ref="L60" si="11">(K60*E60)/B60</f>
        <v>0</v>
      </c>
      <c r="M60" s="280"/>
    </row>
    <row r="61" spans="1:13" ht="38.25" x14ac:dyDescent="0.2">
      <c r="A61" s="2" t="s">
        <v>620</v>
      </c>
      <c r="B61" s="89">
        <v>1</v>
      </c>
      <c r="C61" s="9">
        <v>50</v>
      </c>
      <c r="D61" s="10" t="s">
        <v>8</v>
      </c>
      <c r="E61" s="124"/>
      <c r="F61" s="104">
        <f t="shared" si="0"/>
        <v>0</v>
      </c>
      <c r="G61" s="447">
        <f t="shared" si="1"/>
        <v>0</v>
      </c>
      <c r="H61" s="327">
        <f t="shared" si="2"/>
        <v>0</v>
      </c>
      <c r="I61" s="121"/>
      <c r="J61" s="40">
        <v>1</v>
      </c>
      <c r="K61" s="155">
        <v>1</v>
      </c>
      <c r="L61" s="7">
        <f t="shared" si="3"/>
        <v>0</v>
      </c>
      <c r="M61" s="280"/>
    </row>
    <row r="62" spans="1:13" ht="38.25" x14ac:dyDescent="0.2">
      <c r="A62" s="2" t="s">
        <v>573</v>
      </c>
      <c r="B62" s="89">
        <v>1</v>
      </c>
      <c r="C62" s="9">
        <v>150</v>
      </c>
      <c r="D62" s="10" t="s">
        <v>8</v>
      </c>
      <c r="E62" s="124"/>
      <c r="F62" s="104">
        <f t="shared" si="0"/>
        <v>0</v>
      </c>
      <c r="G62" s="447">
        <f t="shared" si="1"/>
        <v>0</v>
      </c>
      <c r="H62" s="327">
        <f t="shared" si="2"/>
        <v>0</v>
      </c>
      <c r="I62" s="121"/>
      <c r="J62" s="40">
        <v>1</v>
      </c>
      <c r="K62" s="155">
        <v>1</v>
      </c>
      <c r="L62" s="7">
        <f t="shared" si="3"/>
        <v>0</v>
      </c>
      <c r="M62" s="280"/>
    </row>
    <row r="63" spans="1:13" ht="38.25" x14ac:dyDescent="0.2">
      <c r="A63" s="2" t="s">
        <v>621</v>
      </c>
      <c r="B63" s="89">
        <v>1</v>
      </c>
      <c r="C63" s="9">
        <v>650</v>
      </c>
      <c r="D63" s="10" t="s">
        <v>8</v>
      </c>
      <c r="E63" s="124"/>
      <c r="F63" s="104">
        <f t="shared" si="0"/>
        <v>0</v>
      </c>
      <c r="G63" s="447">
        <f t="shared" si="1"/>
        <v>0</v>
      </c>
      <c r="H63" s="327">
        <f t="shared" si="2"/>
        <v>0</v>
      </c>
      <c r="I63" s="121"/>
      <c r="J63" s="40">
        <v>1</v>
      </c>
      <c r="K63" s="155">
        <v>1</v>
      </c>
      <c r="L63" s="7">
        <f t="shared" si="3"/>
        <v>0</v>
      </c>
      <c r="M63" s="280"/>
    </row>
    <row r="64" spans="1:13" ht="38.25" x14ac:dyDescent="0.2">
      <c r="A64" s="2" t="s">
        <v>574</v>
      </c>
      <c r="B64" s="89">
        <v>1</v>
      </c>
      <c r="C64" s="9">
        <v>20</v>
      </c>
      <c r="D64" s="10" t="s">
        <v>8</v>
      </c>
      <c r="E64" s="124"/>
      <c r="F64" s="104">
        <f t="shared" si="0"/>
        <v>0</v>
      </c>
      <c r="G64" s="447">
        <f t="shared" si="1"/>
        <v>0</v>
      </c>
      <c r="H64" s="327">
        <f t="shared" si="2"/>
        <v>0</v>
      </c>
      <c r="I64" s="121"/>
      <c r="J64" s="40">
        <v>1</v>
      </c>
      <c r="K64" s="155">
        <v>1</v>
      </c>
      <c r="L64" s="7">
        <f t="shared" si="3"/>
        <v>0</v>
      </c>
      <c r="M64" s="280"/>
    </row>
    <row r="65" spans="1:13" ht="38.25" x14ac:dyDescent="0.2">
      <c r="A65" s="2" t="s">
        <v>575</v>
      </c>
      <c r="B65" s="89">
        <v>1</v>
      </c>
      <c r="C65" s="9">
        <v>30</v>
      </c>
      <c r="D65" s="10" t="s">
        <v>8</v>
      </c>
      <c r="E65" s="124"/>
      <c r="F65" s="104">
        <f t="shared" si="0"/>
        <v>0</v>
      </c>
      <c r="G65" s="447">
        <f t="shared" si="1"/>
        <v>0</v>
      </c>
      <c r="H65" s="327">
        <f t="shared" si="2"/>
        <v>0</v>
      </c>
      <c r="I65" s="121"/>
      <c r="J65" s="40">
        <v>1</v>
      </c>
      <c r="K65" s="155">
        <v>1</v>
      </c>
      <c r="L65" s="7">
        <f t="shared" si="3"/>
        <v>0</v>
      </c>
      <c r="M65" s="280"/>
    </row>
    <row r="66" spans="1:13" ht="25.5" x14ac:dyDescent="0.2">
      <c r="A66" s="2" t="s">
        <v>622</v>
      </c>
      <c r="B66" s="89">
        <v>1</v>
      </c>
      <c r="C66" s="9">
        <v>3500</v>
      </c>
      <c r="D66" s="10" t="s">
        <v>8</v>
      </c>
      <c r="E66" s="124"/>
      <c r="F66" s="104">
        <f t="shared" si="0"/>
        <v>0</v>
      </c>
      <c r="G66" s="447">
        <f t="shared" si="1"/>
        <v>0</v>
      </c>
      <c r="H66" s="327">
        <f t="shared" si="2"/>
        <v>0</v>
      </c>
      <c r="I66" s="121"/>
      <c r="J66" s="40">
        <v>1</v>
      </c>
      <c r="K66" s="155">
        <v>1</v>
      </c>
      <c r="L66" s="7">
        <f t="shared" si="3"/>
        <v>0</v>
      </c>
      <c r="M66" s="280"/>
    </row>
    <row r="67" spans="1:13" ht="25.5" x14ac:dyDescent="0.2">
      <c r="A67" s="2" t="s">
        <v>623</v>
      </c>
      <c r="B67" s="89">
        <v>1</v>
      </c>
      <c r="C67" s="9">
        <v>100</v>
      </c>
      <c r="D67" s="10" t="s">
        <v>8</v>
      </c>
      <c r="E67" s="124"/>
      <c r="F67" s="104">
        <f t="shared" si="0"/>
        <v>0</v>
      </c>
      <c r="G67" s="447">
        <f t="shared" si="1"/>
        <v>0</v>
      </c>
      <c r="H67" s="327">
        <f t="shared" si="2"/>
        <v>0</v>
      </c>
      <c r="I67" s="121"/>
      <c r="J67" s="40">
        <v>1</v>
      </c>
      <c r="K67" s="155">
        <v>1</v>
      </c>
      <c r="L67" s="7">
        <f t="shared" si="3"/>
        <v>0</v>
      </c>
      <c r="M67" s="280"/>
    </row>
    <row r="68" spans="1:13" ht="38.25" x14ac:dyDescent="0.2">
      <c r="A68" s="4" t="s">
        <v>624</v>
      </c>
      <c r="B68" s="89">
        <v>1</v>
      </c>
      <c r="C68" s="9">
        <v>200</v>
      </c>
      <c r="D68" s="10" t="s">
        <v>8</v>
      </c>
      <c r="E68" s="124"/>
      <c r="F68" s="104">
        <f t="shared" si="0"/>
        <v>0</v>
      </c>
      <c r="G68" s="447">
        <f t="shared" si="1"/>
        <v>0</v>
      </c>
      <c r="H68" s="327">
        <f t="shared" si="2"/>
        <v>0</v>
      </c>
      <c r="I68" s="121"/>
      <c r="J68" s="40">
        <v>1</v>
      </c>
      <c r="K68" s="155">
        <v>1</v>
      </c>
      <c r="L68" s="7">
        <f t="shared" si="3"/>
        <v>0</v>
      </c>
      <c r="M68" s="280"/>
    </row>
    <row r="69" spans="1:13" ht="42.75" customHeight="1" x14ac:dyDescent="0.2">
      <c r="A69" s="2" t="s">
        <v>576</v>
      </c>
      <c r="B69" s="89">
        <v>1</v>
      </c>
      <c r="C69" s="9">
        <v>60</v>
      </c>
      <c r="D69" s="10" t="s">
        <v>8</v>
      </c>
      <c r="E69" s="124"/>
      <c r="F69" s="104">
        <f>E69*9.5%</f>
        <v>0</v>
      </c>
      <c r="G69" s="447">
        <f>E69+F69</f>
        <v>0</v>
      </c>
      <c r="H69" s="327">
        <f>G69*C69</f>
        <v>0</v>
      </c>
      <c r="I69" s="121"/>
      <c r="J69" s="40">
        <v>1</v>
      </c>
      <c r="K69" s="155">
        <v>1</v>
      </c>
      <c r="L69" s="7">
        <f>(K69*E69)/B69</f>
        <v>0</v>
      </c>
      <c r="M69" s="280"/>
    </row>
    <row r="70" spans="1:13" ht="42.75" customHeight="1" x14ac:dyDescent="0.2">
      <c r="A70" s="1" t="s">
        <v>625</v>
      </c>
      <c r="B70" s="89">
        <v>1</v>
      </c>
      <c r="C70" s="9">
        <v>40</v>
      </c>
      <c r="D70" s="10" t="s">
        <v>8</v>
      </c>
      <c r="E70" s="124"/>
      <c r="F70" s="104">
        <f>E70*9.5%</f>
        <v>0</v>
      </c>
      <c r="G70" s="447">
        <f>E70+F70</f>
        <v>0</v>
      </c>
      <c r="H70" s="327">
        <f>G70*C70</f>
        <v>0</v>
      </c>
      <c r="I70" s="121"/>
      <c r="J70" s="40">
        <v>1</v>
      </c>
      <c r="K70" s="155">
        <v>1</v>
      </c>
      <c r="L70" s="7">
        <f>(K70*E70)/B70</f>
        <v>0</v>
      </c>
      <c r="M70" s="280"/>
    </row>
    <row r="71" spans="1:13" ht="42.75" customHeight="1" x14ac:dyDescent="0.2">
      <c r="A71" s="4" t="s">
        <v>626</v>
      </c>
      <c r="B71" s="89">
        <v>1</v>
      </c>
      <c r="C71" s="9">
        <v>270</v>
      </c>
      <c r="D71" s="10" t="s">
        <v>8</v>
      </c>
      <c r="E71" s="124"/>
      <c r="F71" s="104">
        <f>E71*9.5%</f>
        <v>0</v>
      </c>
      <c r="G71" s="447">
        <f>E71+F71</f>
        <v>0</v>
      </c>
      <c r="H71" s="327">
        <f>G71*C71</f>
        <v>0</v>
      </c>
      <c r="I71" s="121"/>
      <c r="J71" s="40">
        <v>1</v>
      </c>
      <c r="K71" s="155">
        <v>1</v>
      </c>
      <c r="L71" s="7">
        <f>(K71*E71)/B71</f>
        <v>0</v>
      </c>
      <c r="M71" s="280"/>
    </row>
    <row r="72" spans="1:13" ht="130.5" customHeight="1" x14ac:dyDescent="0.2">
      <c r="A72" s="159" t="s">
        <v>15</v>
      </c>
      <c r="B72" s="160" t="s">
        <v>55</v>
      </c>
      <c r="C72" s="159" t="s">
        <v>16</v>
      </c>
      <c r="D72" s="159" t="s">
        <v>17</v>
      </c>
      <c r="E72" s="161" t="s">
        <v>18</v>
      </c>
      <c r="F72" s="162" t="s">
        <v>24</v>
      </c>
      <c r="G72" s="163" t="s">
        <v>75</v>
      </c>
      <c r="H72" s="164" t="s">
        <v>20</v>
      </c>
      <c r="I72" s="281" t="s">
        <v>36</v>
      </c>
      <c r="J72" s="159" t="s">
        <v>77</v>
      </c>
      <c r="K72" s="282" t="s">
        <v>76</v>
      </c>
      <c r="L72" s="163" t="s">
        <v>25</v>
      </c>
      <c r="M72" s="166" t="s">
        <v>26</v>
      </c>
    </row>
    <row r="73" spans="1:13" s="53" customFormat="1" ht="14.25" customHeight="1" thickBot="1" x14ac:dyDescent="0.3">
      <c r="A73" s="167">
        <v>1</v>
      </c>
      <c r="B73" s="167">
        <v>2</v>
      </c>
      <c r="C73" s="167">
        <v>3</v>
      </c>
      <c r="D73" s="167">
        <v>4</v>
      </c>
      <c r="E73" s="168">
        <v>5</v>
      </c>
      <c r="F73" s="169">
        <v>6</v>
      </c>
      <c r="G73" s="170" t="s">
        <v>41</v>
      </c>
      <c r="H73" s="171" t="s">
        <v>42</v>
      </c>
      <c r="I73" s="172">
        <v>9</v>
      </c>
      <c r="J73" s="167">
        <v>10</v>
      </c>
      <c r="K73" s="173">
        <v>11</v>
      </c>
      <c r="L73" s="170">
        <v>12</v>
      </c>
      <c r="M73" s="174">
        <v>13</v>
      </c>
    </row>
    <row r="74" spans="1:13" ht="46.5" customHeight="1" thickTop="1" x14ac:dyDescent="0.2">
      <c r="A74" s="4" t="s">
        <v>628</v>
      </c>
      <c r="B74" s="89">
        <v>1</v>
      </c>
      <c r="C74" s="9">
        <v>80</v>
      </c>
      <c r="D74" s="10" t="s">
        <v>8</v>
      </c>
      <c r="E74" s="124"/>
      <c r="F74" s="104">
        <f t="shared" si="0"/>
        <v>0</v>
      </c>
      <c r="G74" s="447">
        <f t="shared" si="1"/>
        <v>0</v>
      </c>
      <c r="H74" s="327">
        <f t="shared" si="2"/>
        <v>0</v>
      </c>
      <c r="I74" s="121"/>
      <c r="J74" s="40">
        <v>1</v>
      </c>
      <c r="K74" s="155">
        <v>1</v>
      </c>
      <c r="L74" s="7">
        <f t="shared" si="3"/>
        <v>0</v>
      </c>
      <c r="M74" s="280"/>
    </row>
    <row r="75" spans="1:13" ht="46.5" customHeight="1" x14ac:dyDescent="0.2">
      <c r="A75" s="4" t="s">
        <v>629</v>
      </c>
      <c r="B75" s="89">
        <v>1</v>
      </c>
      <c r="C75" s="9">
        <v>100</v>
      </c>
      <c r="D75" s="10" t="s">
        <v>8</v>
      </c>
      <c r="E75" s="124"/>
      <c r="F75" s="104">
        <f t="shared" si="0"/>
        <v>0</v>
      </c>
      <c r="G75" s="447">
        <f t="shared" si="1"/>
        <v>0</v>
      </c>
      <c r="H75" s="327">
        <f t="shared" si="2"/>
        <v>0</v>
      </c>
      <c r="I75" s="121"/>
      <c r="J75" s="40">
        <v>1</v>
      </c>
      <c r="K75" s="155">
        <v>1</v>
      </c>
      <c r="L75" s="7">
        <f t="shared" si="3"/>
        <v>0</v>
      </c>
      <c r="M75" s="280"/>
    </row>
    <row r="76" spans="1:13" ht="46.5" customHeight="1" x14ac:dyDescent="0.2">
      <c r="A76" s="2" t="s">
        <v>630</v>
      </c>
      <c r="B76" s="89">
        <v>1</v>
      </c>
      <c r="C76" s="9">
        <v>360</v>
      </c>
      <c r="D76" s="10" t="s">
        <v>8</v>
      </c>
      <c r="E76" s="124"/>
      <c r="F76" s="104">
        <f t="shared" si="0"/>
        <v>0</v>
      </c>
      <c r="G76" s="447">
        <f t="shared" si="1"/>
        <v>0</v>
      </c>
      <c r="H76" s="327">
        <f t="shared" si="2"/>
        <v>0</v>
      </c>
      <c r="I76" s="121"/>
      <c r="J76" s="40">
        <v>1</v>
      </c>
      <c r="K76" s="155">
        <v>1</v>
      </c>
      <c r="L76" s="7">
        <f t="shared" si="3"/>
        <v>0</v>
      </c>
      <c r="M76" s="280"/>
    </row>
    <row r="77" spans="1:13" ht="46.5" customHeight="1" x14ac:dyDescent="0.2">
      <c r="A77" s="2" t="s">
        <v>631</v>
      </c>
      <c r="B77" s="89">
        <v>1</v>
      </c>
      <c r="C77" s="9">
        <v>150</v>
      </c>
      <c r="D77" s="10" t="s">
        <v>8</v>
      </c>
      <c r="E77" s="124"/>
      <c r="F77" s="104">
        <f t="shared" si="0"/>
        <v>0</v>
      </c>
      <c r="G77" s="447">
        <f t="shared" si="1"/>
        <v>0</v>
      </c>
      <c r="H77" s="327">
        <f t="shared" si="2"/>
        <v>0</v>
      </c>
      <c r="I77" s="121"/>
      <c r="J77" s="40">
        <v>1</v>
      </c>
      <c r="K77" s="155">
        <v>1</v>
      </c>
      <c r="L77" s="7">
        <f t="shared" si="3"/>
        <v>0</v>
      </c>
      <c r="M77" s="280"/>
    </row>
    <row r="78" spans="1:13" ht="53.25" customHeight="1" x14ac:dyDescent="0.2">
      <c r="A78" s="2" t="s">
        <v>577</v>
      </c>
      <c r="B78" s="89">
        <v>1</v>
      </c>
      <c r="C78" s="9">
        <v>40</v>
      </c>
      <c r="D78" s="10" t="s">
        <v>8</v>
      </c>
      <c r="E78" s="124"/>
      <c r="F78" s="104">
        <f t="shared" si="0"/>
        <v>0</v>
      </c>
      <c r="G78" s="447">
        <f t="shared" si="1"/>
        <v>0</v>
      </c>
      <c r="H78" s="327">
        <f t="shared" si="2"/>
        <v>0</v>
      </c>
      <c r="I78" s="121"/>
      <c r="J78" s="40">
        <v>1</v>
      </c>
      <c r="K78" s="155">
        <v>1</v>
      </c>
      <c r="L78" s="7">
        <f t="shared" si="3"/>
        <v>0</v>
      </c>
      <c r="M78" s="280"/>
    </row>
    <row r="79" spans="1:13" ht="53.25" customHeight="1" x14ac:dyDescent="0.2">
      <c r="A79" s="2" t="s">
        <v>632</v>
      </c>
      <c r="B79" s="89">
        <v>1</v>
      </c>
      <c r="C79" s="9">
        <v>20</v>
      </c>
      <c r="D79" s="10" t="s">
        <v>8</v>
      </c>
      <c r="E79" s="124"/>
      <c r="F79" s="104">
        <f t="shared" si="0"/>
        <v>0</v>
      </c>
      <c r="G79" s="447">
        <f t="shared" si="1"/>
        <v>0</v>
      </c>
      <c r="H79" s="327">
        <f t="shared" si="2"/>
        <v>0</v>
      </c>
      <c r="I79" s="121"/>
      <c r="J79" s="40">
        <v>1</v>
      </c>
      <c r="K79" s="155">
        <v>1</v>
      </c>
      <c r="L79" s="7">
        <f t="shared" si="3"/>
        <v>0</v>
      </c>
      <c r="M79" s="280"/>
    </row>
    <row r="80" spans="1:13" ht="45.75" customHeight="1" x14ac:dyDescent="0.2">
      <c r="A80" s="2" t="s">
        <v>633</v>
      </c>
      <c r="B80" s="89">
        <v>1</v>
      </c>
      <c r="C80" s="9">
        <v>200</v>
      </c>
      <c r="D80" s="10" t="s">
        <v>8</v>
      </c>
      <c r="E80" s="124"/>
      <c r="F80" s="104">
        <f>E80*9.5%</f>
        <v>0</v>
      </c>
      <c r="G80" s="447">
        <f>E80+F80</f>
        <v>0</v>
      </c>
      <c r="H80" s="327">
        <f>G80*C80</f>
        <v>0</v>
      </c>
      <c r="I80" s="121"/>
      <c r="J80" s="40">
        <v>1</v>
      </c>
      <c r="K80" s="155">
        <v>1</v>
      </c>
      <c r="L80" s="7">
        <f>(K80*E80)/B80</f>
        <v>0</v>
      </c>
      <c r="M80" s="280"/>
    </row>
    <row r="81" spans="1:13" ht="45.75" customHeight="1" x14ac:dyDescent="0.2">
      <c r="A81" s="2" t="s">
        <v>634</v>
      </c>
      <c r="B81" s="89">
        <v>1</v>
      </c>
      <c r="C81" s="9">
        <v>50</v>
      </c>
      <c r="D81" s="10" t="s">
        <v>8</v>
      </c>
      <c r="E81" s="124"/>
      <c r="F81" s="104">
        <f>E81*9.5%</f>
        <v>0</v>
      </c>
      <c r="G81" s="447">
        <f>E81+F81</f>
        <v>0</v>
      </c>
      <c r="H81" s="327">
        <f>G81*C81</f>
        <v>0</v>
      </c>
      <c r="I81" s="121"/>
      <c r="J81" s="40">
        <v>1</v>
      </c>
      <c r="K81" s="155">
        <v>1</v>
      </c>
      <c r="L81" s="7">
        <f>(K81*E81)/B81</f>
        <v>0</v>
      </c>
      <c r="M81" s="280"/>
    </row>
    <row r="82" spans="1:13" ht="53.25" customHeight="1" x14ac:dyDescent="0.2">
      <c r="A82" s="2" t="s">
        <v>635</v>
      </c>
      <c r="B82" s="89">
        <v>1</v>
      </c>
      <c r="C82" s="9">
        <v>40</v>
      </c>
      <c r="D82" s="10" t="s">
        <v>8</v>
      </c>
      <c r="E82" s="124"/>
      <c r="F82" s="104">
        <f>E82*9.5%</f>
        <v>0</v>
      </c>
      <c r="G82" s="447">
        <f>E82+F82</f>
        <v>0</v>
      </c>
      <c r="H82" s="327">
        <f>G82*C82</f>
        <v>0</v>
      </c>
      <c r="I82" s="121"/>
      <c r="J82" s="40">
        <v>1</v>
      </c>
      <c r="K82" s="155">
        <v>1</v>
      </c>
      <c r="L82" s="7">
        <f>(K82*E82)/B82</f>
        <v>0</v>
      </c>
      <c r="M82" s="280"/>
    </row>
    <row r="83" spans="1:13" ht="53.25" customHeight="1" x14ac:dyDescent="0.2">
      <c r="A83" s="84" t="s">
        <v>738</v>
      </c>
      <c r="B83" s="89">
        <v>1</v>
      </c>
      <c r="C83" s="9">
        <v>40</v>
      </c>
      <c r="D83" s="10" t="s">
        <v>8</v>
      </c>
      <c r="E83" s="124"/>
      <c r="F83" s="104">
        <f>E83*9.5%</f>
        <v>0</v>
      </c>
      <c r="G83" s="447">
        <f>E83+F83</f>
        <v>0</v>
      </c>
      <c r="H83" s="327">
        <f>G83*C83</f>
        <v>0</v>
      </c>
      <c r="I83" s="121"/>
      <c r="J83" s="40">
        <v>1</v>
      </c>
      <c r="K83" s="155">
        <v>1</v>
      </c>
      <c r="L83" s="7">
        <f>(K83*E83)/B83</f>
        <v>0</v>
      </c>
      <c r="M83" s="280"/>
    </row>
    <row r="84" spans="1:13" ht="44.25" customHeight="1" x14ac:dyDescent="0.2">
      <c r="A84" s="84" t="s">
        <v>636</v>
      </c>
      <c r="B84" s="89">
        <v>1</v>
      </c>
      <c r="C84" s="9">
        <v>90</v>
      </c>
      <c r="D84" s="10" t="s">
        <v>8</v>
      </c>
      <c r="E84" s="124"/>
      <c r="F84" s="104">
        <f t="shared" ref="F84" si="12">E84*9.5%</f>
        <v>0</v>
      </c>
      <c r="G84" s="447">
        <f t="shared" ref="G84" si="13">E84+F84</f>
        <v>0</v>
      </c>
      <c r="H84" s="327">
        <f t="shared" ref="H84" si="14">G84*C84</f>
        <v>0</v>
      </c>
      <c r="I84" s="121"/>
      <c r="J84" s="40">
        <v>1</v>
      </c>
      <c r="K84" s="155">
        <v>1</v>
      </c>
      <c r="L84" s="7">
        <f t="shared" ref="L84" si="15">(K84*E84)/B84</f>
        <v>0</v>
      </c>
      <c r="M84" s="280"/>
    </row>
    <row r="85" spans="1:13" ht="44.25" customHeight="1" x14ac:dyDescent="0.2">
      <c r="A85" s="2" t="s">
        <v>578</v>
      </c>
      <c r="B85" s="89">
        <v>1</v>
      </c>
      <c r="C85" s="9">
        <v>40</v>
      </c>
      <c r="D85" s="10" t="s">
        <v>8</v>
      </c>
      <c r="E85" s="124"/>
      <c r="F85" s="104">
        <f>E85*9.5%</f>
        <v>0</v>
      </c>
      <c r="G85" s="447">
        <f>E85+F85</f>
        <v>0</v>
      </c>
      <c r="H85" s="327">
        <f>G85*C85</f>
        <v>0</v>
      </c>
      <c r="I85" s="121"/>
      <c r="J85" s="40">
        <v>1</v>
      </c>
      <c r="K85" s="155">
        <v>1</v>
      </c>
      <c r="L85" s="7">
        <f>(K85*E85)/B85</f>
        <v>0</v>
      </c>
      <c r="M85" s="280"/>
    </row>
    <row r="86" spans="1:13" s="511" customFormat="1" ht="44.25" customHeight="1" x14ac:dyDescent="0.2">
      <c r="A86" s="82" t="s">
        <v>638</v>
      </c>
      <c r="B86" s="89">
        <v>1</v>
      </c>
      <c r="C86" s="512">
        <v>250</v>
      </c>
      <c r="D86" s="10" t="s">
        <v>8</v>
      </c>
      <c r="E86" s="538"/>
      <c r="F86" s="104">
        <f>E86*9.5%</f>
        <v>0</v>
      </c>
      <c r="G86" s="447">
        <f>E86+F86</f>
        <v>0</v>
      </c>
      <c r="H86" s="327">
        <f>G86*C86</f>
        <v>0</v>
      </c>
      <c r="I86" s="121"/>
      <c r="J86" s="40">
        <v>1</v>
      </c>
      <c r="K86" s="155">
        <v>1</v>
      </c>
      <c r="L86" s="7">
        <f>(K86*E86)/B86</f>
        <v>0</v>
      </c>
      <c r="M86" s="280"/>
    </row>
    <row r="87" spans="1:13" ht="130.5" customHeight="1" x14ac:dyDescent="0.2">
      <c r="A87" s="159" t="s">
        <v>15</v>
      </c>
      <c r="B87" s="160" t="s">
        <v>55</v>
      </c>
      <c r="C87" s="159" t="s">
        <v>16</v>
      </c>
      <c r="D87" s="159" t="s">
        <v>17</v>
      </c>
      <c r="E87" s="161" t="s">
        <v>18</v>
      </c>
      <c r="F87" s="162" t="s">
        <v>24</v>
      </c>
      <c r="G87" s="163" t="s">
        <v>75</v>
      </c>
      <c r="H87" s="164" t="s">
        <v>20</v>
      </c>
      <c r="I87" s="165" t="s">
        <v>36</v>
      </c>
      <c r="J87" s="159" t="s">
        <v>77</v>
      </c>
      <c r="K87" s="161" t="s">
        <v>76</v>
      </c>
      <c r="L87" s="163" t="s">
        <v>25</v>
      </c>
      <c r="M87" s="166" t="s">
        <v>26</v>
      </c>
    </row>
    <row r="88" spans="1:13" s="53" customFormat="1" ht="14.25" customHeight="1" thickBot="1" x14ac:dyDescent="0.3">
      <c r="A88" s="167">
        <v>1</v>
      </c>
      <c r="B88" s="167">
        <v>2</v>
      </c>
      <c r="C88" s="167">
        <v>3</v>
      </c>
      <c r="D88" s="167">
        <v>4</v>
      </c>
      <c r="E88" s="168">
        <v>5</v>
      </c>
      <c r="F88" s="169">
        <v>6</v>
      </c>
      <c r="G88" s="170" t="s">
        <v>41</v>
      </c>
      <c r="H88" s="171" t="s">
        <v>42</v>
      </c>
      <c r="I88" s="172">
        <v>9</v>
      </c>
      <c r="J88" s="167">
        <v>10</v>
      </c>
      <c r="K88" s="173">
        <v>11</v>
      </c>
      <c r="L88" s="170">
        <v>12</v>
      </c>
      <c r="M88" s="174">
        <v>13</v>
      </c>
    </row>
    <row r="89" spans="1:13" s="511" customFormat="1" ht="42" customHeight="1" thickTop="1" x14ac:dyDescent="0.2">
      <c r="A89" s="82" t="s">
        <v>639</v>
      </c>
      <c r="B89" s="89">
        <v>1</v>
      </c>
      <c r="C89" s="512">
        <v>300</v>
      </c>
      <c r="D89" s="10" t="s">
        <v>8</v>
      </c>
      <c r="E89" s="538"/>
      <c r="F89" s="104">
        <f t="shared" ref="F89:F90" si="16">E89*9.5%</f>
        <v>0</v>
      </c>
      <c r="G89" s="447">
        <f t="shared" ref="G89:G90" si="17">E89+F89</f>
        <v>0</v>
      </c>
      <c r="H89" s="327">
        <f t="shared" ref="H89:H90" si="18">G89*C89</f>
        <v>0</v>
      </c>
      <c r="I89" s="121"/>
      <c r="J89" s="40">
        <v>1</v>
      </c>
      <c r="K89" s="155">
        <v>1</v>
      </c>
      <c r="L89" s="7">
        <f t="shared" ref="L89:L90" si="19">(K89*E89)/B89</f>
        <v>0</v>
      </c>
      <c r="M89" s="280"/>
    </row>
    <row r="90" spans="1:13" s="511" customFormat="1" ht="42" customHeight="1" x14ac:dyDescent="0.2">
      <c r="A90" s="82" t="s">
        <v>640</v>
      </c>
      <c r="B90" s="89">
        <v>1</v>
      </c>
      <c r="C90" s="512">
        <v>250</v>
      </c>
      <c r="D90" s="10" t="s">
        <v>8</v>
      </c>
      <c r="E90" s="538"/>
      <c r="F90" s="104">
        <f t="shared" si="16"/>
        <v>0</v>
      </c>
      <c r="G90" s="447">
        <f t="shared" si="17"/>
        <v>0</v>
      </c>
      <c r="H90" s="327">
        <f t="shared" si="18"/>
        <v>0</v>
      </c>
      <c r="I90" s="121"/>
      <c r="J90" s="40">
        <v>1</v>
      </c>
      <c r="K90" s="155">
        <v>1</v>
      </c>
      <c r="L90" s="7">
        <f t="shared" si="19"/>
        <v>0</v>
      </c>
      <c r="M90" s="280"/>
    </row>
    <row r="91" spans="1:13" ht="42" customHeight="1" x14ac:dyDescent="0.2">
      <c r="A91" s="2" t="s">
        <v>642</v>
      </c>
      <c r="B91" s="89">
        <v>1</v>
      </c>
      <c r="C91" s="9">
        <v>20</v>
      </c>
      <c r="D91" s="10" t="s">
        <v>8</v>
      </c>
      <c r="E91" s="124"/>
      <c r="F91" s="104">
        <f t="shared" si="0"/>
        <v>0</v>
      </c>
      <c r="G91" s="447">
        <f t="shared" si="1"/>
        <v>0</v>
      </c>
      <c r="H91" s="327">
        <f t="shared" si="2"/>
        <v>0</v>
      </c>
      <c r="I91" s="121"/>
      <c r="J91" s="40">
        <v>1</v>
      </c>
      <c r="K91" s="155">
        <v>1</v>
      </c>
      <c r="L91" s="7">
        <f t="shared" si="3"/>
        <v>0</v>
      </c>
      <c r="M91" s="280"/>
    </row>
    <row r="92" spans="1:13" ht="42" customHeight="1" x14ac:dyDescent="0.2">
      <c r="A92" s="2" t="s">
        <v>641</v>
      </c>
      <c r="B92" s="89">
        <v>1</v>
      </c>
      <c r="C92" s="9">
        <v>130</v>
      </c>
      <c r="D92" s="10" t="s">
        <v>8</v>
      </c>
      <c r="E92" s="124"/>
      <c r="F92" s="104">
        <f>E92*9.5%</f>
        <v>0</v>
      </c>
      <c r="G92" s="447">
        <f>E92+F92</f>
        <v>0</v>
      </c>
      <c r="H92" s="327">
        <f>G92*C92</f>
        <v>0</v>
      </c>
      <c r="I92" s="121"/>
      <c r="J92" s="40">
        <v>1</v>
      </c>
      <c r="K92" s="155">
        <v>1</v>
      </c>
      <c r="L92" s="7">
        <f>(K92*E92)/B92</f>
        <v>0</v>
      </c>
      <c r="M92" s="280"/>
    </row>
    <row r="93" spans="1:13" ht="42" customHeight="1" x14ac:dyDescent="0.2">
      <c r="A93" s="2" t="s">
        <v>643</v>
      </c>
      <c r="B93" s="89">
        <v>1</v>
      </c>
      <c r="C93" s="9">
        <v>20</v>
      </c>
      <c r="D93" s="10" t="s">
        <v>8</v>
      </c>
      <c r="E93" s="124"/>
      <c r="F93" s="104">
        <f>E93*9.5%</f>
        <v>0</v>
      </c>
      <c r="G93" s="447">
        <f>E93+F93</f>
        <v>0</v>
      </c>
      <c r="H93" s="327">
        <f>G93*C93</f>
        <v>0</v>
      </c>
      <c r="I93" s="121"/>
      <c r="J93" s="40">
        <v>1</v>
      </c>
      <c r="K93" s="155">
        <v>1</v>
      </c>
      <c r="L93" s="7">
        <f>(K93*E93)/B93</f>
        <v>0</v>
      </c>
      <c r="M93" s="280"/>
    </row>
    <row r="94" spans="1:13" ht="42" customHeight="1" x14ac:dyDescent="0.2">
      <c r="A94" s="2" t="s">
        <v>644</v>
      </c>
      <c r="B94" s="89">
        <v>1</v>
      </c>
      <c r="C94" s="9">
        <v>800</v>
      </c>
      <c r="D94" s="10" t="s">
        <v>8</v>
      </c>
      <c r="E94" s="124"/>
      <c r="F94" s="104">
        <f>E94*9.5%</f>
        <v>0</v>
      </c>
      <c r="G94" s="447">
        <f>E94+F94</f>
        <v>0</v>
      </c>
      <c r="H94" s="327">
        <f>G94*C94</f>
        <v>0</v>
      </c>
      <c r="I94" s="121"/>
      <c r="J94" s="40">
        <v>1</v>
      </c>
      <c r="K94" s="155">
        <v>1</v>
      </c>
      <c r="L94" s="7">
        <f>(K94*E94)/B94</f>
        <v>0</v>
      </c>
      <c r="M94" s="280"/>
    </row>
    <row r="95" spans="1:13" ht="42" customHeight="1" thickBot="1" x14ac:dyDescent="0.25">
      <c r="A95" s="81" t="s">
        <v>645</v>
      </c>
      <c r="B95" s="177">
        <v>1</v>
      </c>
      <c r="C95" s="237">
        <v>60</v>
      </c>
      <c r="D95" s="208" t="s">
        <v>8</v>
      </c>
      <c r="E95" s="509"/>
      <c r="F95" s="104">
        <f>E95*9.5%</f>
        <v>0</v>
      </c>
      <c r="G95" s="447">
        <f>E95+F95</f>
        <v>0</v>
      </c>
      <c r="H95" s="327">
        <f>G95*C95</f>
        <v>0</v>
      </c>
      <c r="I95" s="122"/>
      <c r="J95" s="42">
        <v>1</v>
      </c>
      <c r="K95" s="156">
        <v>1</v>
      </c>
      <c r="L95" s="7">
        <f>(K95*E95)/B95</f>
        <v>0</v>
      </c>
      <c r="M95" s="299"/>
    </row>
    <row r="96" spans="1:13" ht="28.5" customHeight="1" thickTop="1" x14ac:dyDescent="0.2">
      <c r="A96" s="564" t="s">
        <v>706</v>
      </c>
      <c r="B96" s="564"/>
      <c r="C96" s="556"/>
      <c r="D96" s="114"/>
      <c r="E96" s="79"/>
      <c r="F96" s="60"/>
      <c r="G96" s="303"/>
      <c r="H96" s="112">
        <f>SUM(H16:H95)</f>
        <v>0</v>
      </c>
      <c r="I96" s="304"/>
      <c r="J96" s="238"/>
      <c r="K96" s="238"/>
      <c r="L96" s="238"/>
      <c r="M96" s="239"/>
    </row>
    <row r="97" spans="1:14" x14ac:dyDescent="0.2">
      <c r="A97" s="184"/>
      <c r="B97" s="184"/>
      <c r="C97" s="184"/>
      <c r="D97" s="68"/>
      <c r="E97" s="68"/>
      <c r="F97" s="240"/>
      <c r="G97" s="68"/>
    </row>
    <row r="98" spans="1:14" ht="12.75" customHeight="1" thickBot="1" x14ac:dyDescent="0.25">
      <c r="H98" s="242"/>
    </row>
    <row r="99" spans="1:14" ht="26.25" customHeight="1" thickBot="1" x14ac:dyDescent="0.3">
      <c r="A99" s="558" t="s">
        <v>10</v>
      </c>
      <c r="B99" s="558"/>
      <c r="C99" s="558"/>
      <c r="D99" s="558"/>
      <c r="E99" s="561">
        <f>E101-(E101*0.086758)</f>
        <v>0</v>
      </c>
      <c r="F99" s="565"/>
      <c r="G99" s="15" t="s">
        <v>6</v>
      </c>
    </row>
    <row r="100" spans="1:14" ht="16.5" thickBot="1" x14ac:dyDescent="0.3">
      <c r="B100" s="15"/>
      <c r="D100" s="17"/>
      <c r="E100" s="100"/>
      <c r="F100" s="100"/>
    </row>
    <row r="101" spans="1:14" ht="25.5" customHeight="1" thickBot="1" x14ac:dyDescent="0.3">
      <c r="A101" s="559" t="s">
        <v>11</v>
      </c>
      <c r="B101" s="559"/>
      <c r="C101" s="559"/>
      <c r="D101" s="559"/>
      <c r="E101" s="561">
        <f>H96</f>
        <v>0</v>
      </c>
      <c r="F101" s="565"/>
      <c r="G101" s="15" t="s">
        <v>6</v>
      </c>
    </row>
    <row r="102" spans="1:14" x14ac:dyDescent="0.2">
      <c r="A102" s="500"/>
      <c r="B102" s="500"/>
      <c r="C102" s="500"/>
      <c r="D102" s="500"/>
      <c r="E102" s="500"/>
      <c r="F102" s="500"/>
      <c r="G102" s="500"/>
      <c r="H102" s="229"/>
    </row>
    <row r="103" spans="1:14" x14ac:dyDescent="0.2">
      <c r="A103" s="500"/>
      <c r="B103" s="500"/>
      <c r="C103" s="500"/>
      <c r="D103" s="500"/>
      <c r="E103" s="500"/>
      <c r="F103" s="500"/>
      <c r="G103" s="500"/>
      <c r="H103" s="229"/>
    </row>
    <row r="104" spans="1:14" x14ac:dyDescent="0.2">
      <c r="A104" s="187"/>
      <c r="B104" s="295"/>
      <c r="C104" s="187"/>
      <c r="D104" s="187"/>
      <c r="E104" s="187"/>
      <c r="F104" s="187"/>
      <c r="G104" s="187"/>
    </row>
    <row r="105" spans="1:14" ht="12" customHeight="1" x14ac:dyDescent="0.2">
      <c r="A105" s="187"/>
      <c r="B105" s="295"/>
      <c r="C105" s="187"/>
      <c r="D105" s="187"/>
      <c r="E105" s="187"/>
      <c r="F105" s="187"/>
      <c r="G105" s="187"/>
    </row>
    <row r="106" spans="1:14" s="183" customFormat="1" ht="15" customHeight="1" x14ac:dyDescent="0.2">
      <c r="A106" s="566" t="s">
        <v>3</v>
      </c>
      <c r="B106" s="566"/>
      <c r="C106" s="566"/>
      <c r="D106" s="566"/>
      <c r="E106" s="566"/>
      <c r="F106" s="566"/>
      <c r="G106" s="566"/>
      <c r="H106" s="566"/>
      <c r="I106" s="566"/>
      <c r="J106" s="566"/>
      <c r="K106" s="566"/>
      <c r="L106" s="566"/>
      <c r="M106" s="21"/>
    </row>
    <row r="107" spans="1:14" s="183" customFormat="1" x14ac:dyDescent="0.2">
      <c r="A107" s="216"/>
      <c r="B107" s="217"/>
      <c r="C107" s="216"/>
      <c r="D107" s="216"/>
      <c r="E107" s="216"/>
      <c r="F107" s="216"/>
      <c r="G107" s="216"/>
      <c r="H107" s="216"/>
      <c r="I107" s="216"/>
      <c r="J107" s="105"/>
      <c r="K107" s="21"/>
      <c r="L107" s="21"/>
      <c r="M107" s="21"/>
    </row>
    <row r="108" spans="1:14" ht="15" customHeight="1" x14ac:dyDescent="0.2">
      <c r="A108" s="18" t="s">
        <v>1</v>
      </c>
      <c r="B108" s="502"/>
      <c r="C108" s="18"/>
      <c r="D108" s="18"/>
      <c r="E108" s="19"/>
      <c r="F108" s="19"/>
      <c r="G108" s="18"/>
      <c r="H108" s="18"/>
      <c r="I108" s="18"/>
      <c r="J108" s="552" t="s">
        <v>4</v>
      </c>
      <c r="K108" s="552"/>
      <c r="L108" s="552"/>
      <c r="M108" s="18"/>
    </row>
    <row r="109" spans="1:14" x14ac:dyDescent="0.2">
      <c r="A109" s="18"/>
      <c r="B109" s="502"/>
      <c r="C109" s="18"/>
      <c r="D109" s="18"/>
      <c r="E109" s="19"/>
      <c r="F109" s="19"/>
      <c r="G109" s="18"/>
      <c r="H109" s="18"/>
      <c r="I109" s="18"/>
      <c r="J109" s="20"/>
      <c r="K109" s="18"/>
      <c r="L109" s="18"/>
      <c r="M109" s="20"/>
    </row>
    <row r="110" spans="1:14" x14ac:dyDescent="0.2">
      <c r="A110" s="18" t="s">
        <v>2</v>
      </c>
      <c r="B110" s="502"/>
      <c r="C110" s="18"/>
      <c r="D110" s="18"/>
      <c r="E110" s="19"/>
      <c r="F110" s="19"/>
      <c r="G110" s="18"/>
      <c r="H110" s="18"/>
      <c r="I110" s="21"/>
      <c r="J110" s="198"/>
      <c r="K110" s="106"/>
      <c r="L110" s="106"/>
      <c r="M110" s="105"/>
      <c r="N110" s="183"/>
    </row>
    <row r="111" spans="1:14" x14ac:dyDescent="0.2">
      <c r="A111" s="18"/>
      <c r="B111" s="50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8" spans="1:12" s="25" customFormat="1" x14ac:dyDescent="0.2">
      <c r="A118" s="15" t="s">
        <v>29</v>
      </c>
      <c r="B118" s="501"/>
      <c r="C118" s="15"/>
      <c r="D118" s="15"/>
      <c r="E118" s="15"/>
      <c r="F118" s="17"/>
      <c r="G118" s="17"/>
      <c r="H118" s="17"/>
      <c r="I118" s="17"/>
      <c r="J118" s="17"/>
      <c r="K118" s="24"/>
    </row>
    <row r="119" spans="1:12" s="25" customFormat="1" ht="15.75" customHeight="1" x14ac:dyDescent="0.2">
      <c r="A119" s="500" t="s">
        <v>30</v>
      </c>
      <c r="B119" s="501"/>
      <c r="C119" s="15"/>
      <c r="D119" s="15"/>
      <c r="E119" s="15"/>
      <c r="F119" s="17"/>
      <c r="G119" s="17"/>
      <c r="H119" s="17"/>
      <c r="I119" s="17"/>
      <c r="J119" s="17"/>
      <c r="K119" s="24"/>
    </row>
    <row r="120" spans="1:12" s="25" customFormat="1" ht="4.5" customHeight="1" x14ac:dyDescent="0.2">
      <c r="A120" s="500"/>
      <c r="B120" s="501"/>
      <c r="C120" s="15"/>
      <c r="D120" s="15"/>
      <c r="E120" s="15"/>
      <c r="F120" s="17"/>
      <c r="G120" s="17"/>
      <c r="H120" s="17"/>
      <c r="I120" s="17"/>
      <c r="J120" s="17"/>
      <c r="K120" s="24"/>
    </row>
    <row r="121" spans="1:12" s="25" customFormat="1" ht="15.75" customHeight="1" x14ac:dyDescent="0.2">
      <c r="A121" s="500" t="s">
        <v>30</v>
      </c>
      <c r="B121" s="501"/>
      <c r="C121" s="15"/>
      <c r="D121" s="15"/>
      <c r="E121" s="15"/>
      <c r="F121" s="17"/>
      <c r="G121" s="17"/>
      <c r="H121" s="17"/>
      <c r="I121" s="17"/>
      <c r="J121" s="17"/>
      <c r="K121" s="24"/>
    </row>
    <row r="122" spans="1:12" s="25" customFormat="1" ht="21" customHeight="1" x14ac:dyDescent="0.2">
      <c r="A122" s="27" t="s">
        <v>31</v>
      </c>
      <c r="B122" s="73"/>
      <c r="C122" s="15"/>
      <c r="D122" s="15"/>
      <c r="E122" s="15"/>
      <c r="F122" s="17"/>
      <c r="G122" s="17"/>
      <c r="H122" s="17"/>
      <c r="I122" s="17"/>
      <c r="J122" s="17"/>
      <c r="K122" s="24"/>
    </row>
    <row r="123" spans="1:12" s="25" customFormat="1" ht="19.5" customHeight="1" x14ac:dyDescent="0.2">
      <c r="A123" s="504" t="s">
        <v>32</v>
      </c>
      <c r="B123" s="74"/>
      <c r="C123" s="15"/>
      <c r="D123" s="15"/>
      <c r="E123" s="15"/>
      <c r="F123" s="17"/>
      <c r="G123" s="17"/>
      <c r="H123" s="17"/>
      <c r="I123" s="17"/>
      <c r="J123" s="17"/>
      <c r="K123" s="24"/>
    </row>
    <row r="124" spans="1:12" s="25" customFormat="1" ht="19.5" customHeight="1" x14ac:dyDescent="0.2">
      <c r="A124" s="504"/>
      <c r="B124" s="74"/>
      <c r="C124" s="15"/>
      <c r="D124" s="15"/>
      <c r="E124" s="15"/>
      <c r="F124" s="17"/>
      <c r="G124" s="17"/>
      <c r="H124" s="17"/>
      <c r="I124" s="17"/>
      <c r="J124" s="17"/>
      <c r="K124" s="24"/>
    </row>
    <row r="125" spans="1:12" s="25" customFormat="1" ht="19.5" customHeight="1" x14ac:dyDescent="0.2">
      <c r="A125" s="504"/>
      <c r="B125" s="74"/>
      <c r="C125" s="15"/>
      <c r="D125" s="15"/>
      <c r="E125" s="15"/>
      <c r="F125" s="17"/>
      <c r="G125" s="17"/>
      <c r="H125" s="17"/>
      <c r="I125" s="17"/>
      <c r="J125" s="17"/>
      <c r="K125" s="24"/>
    </row>
    <row r="126" spans="1:12" s="26" customFormat="1" ht="15.75" x14ac:dyDescent="0.25">
      <c r="A126" s="28" t="s">
        <v>33</v>
      </c>
      <c r="B126" s="75"/>
      <c r="C126" s="29"/>
      <c r="D126" s="29"/>
      <c r="E126" s="29"/>
      <c r="F126" s="29"/>
      <c r="G126" s="29"/>
      <c r="H126" s="30"/>
      <c r="I126" s="30"/>
      <c r="J126" s="31"/>
    </row>
    <row r="127" spans="1:12" s="26" customFormat="1" ht="43.5" customHeight="1" x14ac:dyDescent="0.25">
      <c r="A127" s="554" t="s">
        <v>66</v>
      </c>
      <c r="B127" s="554"/>
      <c r="C127" s="554"/>
      <c r="D127" s="553" t="s">
        <v>35</v>
      </c>
      <c r="E127" s="553"/>
      <c r="F127" s="553"/>
      <c r="G127" s="553"/>
      <c r="H127" s="553"/>
      <c r="I127" s="553"/>
      <c r="J127" s="553"/>
      <c r="K127" s="553"/>
      <c r="L127" s="553"/>
    </row>
    <row r="128" spans="1:12" s="26" customFormat="1" ht="28.5" customHeight="1" x14ac:dyDescent="0.25">
      <c r="A128" s="555" t="s">
        <v>67</v>
      </c>
      <c r="B128" s="555"/>
      <c r="C128" s="555"/>
      <c r="D128" s="554" t="s">
        <v>37</v>
      </c>
      <c r="E128" s="554"/>
      <c r="F128" s="554"/>
      <c r="G128" s="554"/>
      <c r="H128" s="554"/>
      <c r="I128" s="554"/>
      <c r="J128" s="554"/>
      <c r="K128" s="554"/>
      <c r="L128" s="554"/>
    </row>
    <row r="129" spans="1:13" s="26" customFormat="1" ht="51.75" customHeight="1" x14ac:dyDescent="0.25">
      <c r="A129" s="555" t="s">
        <v>78</v>
      </c>
      <c r="B129" s="555"/>
      <c r="C129" s="555"/>
      <c r="D129" s="555" t="s">
        <v>145</v>
      </c>
      <c r="E129" s="555"/>
      <c r="F129" s="555"/>
      <c r="G129" s="555"/>
      <c r="H129" s="555"/>
      <c r="I129" s="555"/>
      <c r="J129" s="555"/>
      <c r="K129" s="555"/>
      <c r="L129" s="555"/>
    </row>
    <row r="130" spans="1:13" s="26" customFormat="1" ht="27" customHeight="1" x14ac:dyDescent="0.25">
      <c r="A130" s="555" t="s">
        <v>79</v>
      </c>
      <c r="B130" s="555"/>
      <c r="C130" s="555"/>
      <c r="D130" s="549" t="s">
        <v>69</v>
      </c>
      <c r="E130" s="550"/>
      <c r="F130" s="550"/>
      <c r="G130" s="550"/>
      <c r="H130" s="550"/>
      <c r="I130" s="550"/>
      <c r="J130" s="550"/>
      <c r="K130" s="550"/>
      <c r="L130" s="551"/>
    </row>
    <row r="131" spans="1:13" s="26" customFormat="1" ht="14.25" customHeight="1" x14ac:dyDescent="0.25">
      <c r="A131" s="32"/>
      <c r="B131" s="76"/>
      <c r="C131" s="32"/>
      <c r="D131" s="32"/>
      <c r="E131" s="32"/>
      <c r="F131" s="32"/>
      <c r="G131" s="32"/>
      <c r="H131" s="32"/>
      <c r="I131" s="32"/>
      <c r="J131" s="32"/>
    </row>
    <row r="132" spans="1:13" s="26" customFormat="1" ht="14.25" customHeight="1" x14ac:dyDescent="0.25">
      <c r="A132" s="33" t="s">
        <v>34</v>
      </c>
      <c r="B132" s="77"/>
      <c r="C132" s="34"/>
      <c r="D132" s="34"/>
      <c r="E132" s="34"/>
      <c r="F132" s="34"/>
      <c r="G132" s="34"/>
      <c r="H132" s="35"/>
      <c r="I132" s="35"/>
      <c r="J132" s="36"/>
    </row>
    <row r="133" spans="1:13" ht="130.5" customHeight="1" x14ac:dyDescent="0.2">
      <c r="A133" s="159" t="s">
        <v>15</v>
      </c>
      <c r="B133" s="160" t="s">
        <v>55</v>
      </c>
      <c r="C133" s="159" t="s">
        <v>16</v>
      </c>
      <c r="D133" s="159" t="s">
        <v>17</v>
      </c>
      <c r="E133" s="161" t="s">
        <v>18</v>
      </c>
      <c r="F133" s="162" t="s">
        <v>24</v>
      </c>
      <c r="G133" s="163" t="s">
        <v>75</v>
      </c>
      <c r="H133" s="164" t="s">
        <v>20</v>
      </c>
      <c r="I133" s="165" t="s">
        <v>36</v>
      </c>
      <c r="J133" s="159" t="s">
        <v>77</v>
      </c>
      <c r="K133" s="161" t="s">
        <v>76</v>
      </c>
      <c r="L133" s="163" t="s">
        <v>25</v>
      </c>
      <c r="M133" s="166" t="s">
        <v>26</v>
      </c>
    </row>
    <row r="134" spans="1:13" s="53" customFormat="1" ht="14.25" customHeight="1" thickBot="1" x14ac:dyDescent="0.3">
      <c r="A134" s="167">
        <v>1</v>
      </c>
      <c r="B134" s="167">
        <v>2</v>
      </c>
      <c r="C134" s="167">
        <v>3</v>
      </c>
      <c r="D134" s="167">
        <v>4</v>
      </c>
      <c r="E134" s="168">
        <v>5</v>
      </c>
      <c r="F134" s="169">
        <v>6</v>
      </c>
      <c r="G134" s="170" t="s">
        <v>41</v>
      </c>
      <c r="H134" s="171" t="s">
        <v>42</v>
      </c>
      <c r="I134" s="172">
        <v>9</v>
      </c>
      <c r="J134" s="167">
        <v>10</v>
      </c>
      <c r="K134" s="173">
        <v>11</v>
      </c>
      <c r="L134" s="170">
        <v>12</v>
      </c>
      <c r="M134" s="174">
        <v>13</v>
      </c>
    </row>
    <row r="135" spans="1:13" ht="13.5" thickTop="1" x14ac:dyDescent="0.2">
      <c r="A135" s="90" t="s">
        <v>38</v>
      </c>
      <c r="B135" s="108">
        <v>200</v>
      </c>
      <c r="C135" s="41">
        <v>50</v>
      </c>
      <c r="D135" s="109" t="s">
        <v>0</v>
      </c>
      <c r="E135" s="47">
        <v>2.1</v>
      </c>
      <c r="F135" s="47">
        <f>E135*9.5%</f>
        <v>0.19950000000000001</v>
      </c>
      <c r="G135" s="91">
        <f>E135+F135</f>
        <v>2.2995000000000001</v>
      </c>
      <c r="H135" s="48">
        <f>C135*G135</f>
        <v>114.97500000000001</v>
      </c>
      <c r="I135" s="95" t="s">
        <v>70</v>
      </c>
      <c r="J135" s="109" t="s">
        <v>80</v>
      </c>
      <c r="K135" s="175">
        <v>220</v>
      </c>
      <c r="L135" s="104">
        <f>(K135*E135)/B135</f>
        <v>2.31</v>
      </c>
      <c r="M135" s="176"/>
    </row>
    <row r="136" spans="1:13" x14ac:dyDescent="0.2">
      <c r="A136" s="93" t="s">
        <v>39</v>
      </c>
      <c r="B136" s="70">
        <v>1</v>
      </c>
      <c r="C136" s="89">
        <v>80</v>
      </c>
      <c r="D136" s="40" t="s">
        <v>8</v>
      </c>
      <c r="E136" s="118">
        <v>7.8</v>
      </c>
      <c r="F136" s="118">
        <f>E136*9.5%</f>
        <v>0.74099999999999999</v>
      </c>
      <c r="G136" s="22">
        <f>E136+F136</f>
        <v>8.5410000000000004</v>
      </c>
      <c r="H136" s="23">
        <f>G136*C136</f>
        <v>683.28</v>
      </c>
      <c r="I136" s="193" t="s">
        <v>71</v>
      </c>
      <c r="J136" s="89">
        <v>1</v>
      </c>
      <c r="K136" s="194">
        <v>1</v>
      </c>
      <c r="L136" s="104">
        <f>(K136*E136)/B136</f>
        <v>7.8</v>
      </c>
      <c r="M136" s="10" t="s">
        <v>43</v>
      </c>
    </row>
    <row r="137" spans="1:13" x14ac:dyDescent="0.2">
      <c r="A137" s="93" t="s">
        <v>40</v>
      </c>
      <c r="B137" s="110">
        <v>1</v>
      </c>
      <c r="C137" s="40">
        <v>200</v>
      </c>
      <c r="D137" s="40" t="s">
        <v>9</v>
      </c>
      <c r="E137" s="118">
        <v>1.5</v>
      </c>
      <c r="F137" s="47">
        <f>E137*9.5%</f>
        <v>0.14250000000000002</v>
      </c>
      <c r="G137" s="91">
        <f>E137+F137</f>
        <v>1.6425000000000001</v>
      </c>
      <c r="H137" s="48">
        <f>C137*G137</f>
        <v>328.5</v>
      </c>
      <c r="I137" s="195" t="s">
        <v>72</v>
      </c>
      <c r="J137" s="89">
        <v>1</v>
      </c>
      <c r="K137" s="194">
        <v>1</v>
      </c>
      <c r="L137" s="104">
        <f>(K137*E137)/B137</f>
        <v>1.5</v>
      </c>
      <c r="M137" s="10"/>
    </row>
  </sheetData>
  <sheetProtection algorithmName="SHA-512" hashValue="SXkw2r9gftYVMtPLEcRRCkDR3BFopnoRCfD+ibw8kNrhRwkgX7fTrZk8PTJiFm5Z9HOuu4TWzEoI8wgVOelndw==" saltValue="IonwSvsgf6NceukOD9RpNQ==" spinCount="100000" sheet="1" objects="1" scenarios="1" selectLockedCells="1"/>
  <mergeCells count="21">
    <mergeCell ref="A130:C130"/>
    <mergeCell ref="D130:L130"/>
    <mergeCell ref="J108:L108"/>
    <mergeCell ref="A127:C127"/>
    <mergeCell ref="D127:L127"/>
    <mergeCell ref="A128:C128"/>
    <mergeCell ref="D128:L128"/>
    <mergeCell ref="A129:C129"/>
    <mergeCell ref="D129:L129"/>
    <mergeCell ref="A2:B3"/>
    <mergeCell ref="A4:B5"/>
    <mergeCell ref="A6:B6"/>
    <mergeCell ref="A7:B7"/>
    <mergeCell ref="A106:L106"/>
    <mergeCell ref="A10:M10"/>
    <mergeCell ref="A12:M12"/>
    <mergeCell ref="A96:C96"/>
    <mergeCell ref="A99:D99"/>
    <mergeCell ref="E99:F99"/>
    <mergeCell ref="A101:D101"/>
    <mergeCell ref="E101:F101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&amp;L&amp;"Arial,Navadno"&amp;10Vrtec Antona Medveda Kamnik&amp;C&amp;"Arial,Navadno"&amp;10Javni razpis - Dobava konvencionalnih in ekoloških živil ter živil iz shem kakovosti - JN 1/2023&amp;RObrazec št. 12: Sveže sadje in zelenjava</oddHeader>
  </headerFooter>
  <rowBreaks count="1" manualBreakCount="1">
    <brk id="117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60"/>
  <sheetViews>
    <sheetView view="pageLayout" zoomScale="80" zoomScaleNormal="100" zoomScalePageLayoutView="80" workbookViewId="0">
      <selection activeCell="M24" sqref="M24"/>
    </sheetView>
  </sheetViews>
  <sheetFormatPr defaultColWidth="9.140625" defaultRowHeight="12.75" x14ac:dyDescent="0.2"/>
  <cols>
    <col min="1" max="1" width="46.7109375" style="15" customWidth="1"/>
    <col min="2" max="2" width="10" style="191" customWidth="1"/>
    <col min="3" max="3" width="9.5703125" style="15" customWidth="1"/>
    <col min="4" max="4" width="9" style="15" customWidth="1"/>
    <col min="5" max="5" width="12.42578125" style="15" customWidth="1"/>
    <col min="6" max="6" width="8.7109375" style="15" customWidth="1"/>
    <col min="7" max="7" width="12.85546875" style="15" customWidth="1"/>
    <col min="8" max="8" width="14.5703125" style="15" customWidth="1"/>
    <col min="9" max="9" width="28.7109375" style="15" customWidth="1"/>
    <col min="10" max="10" width="15.42578125" style="15" customWidth="1"/>
    <col min="11" max="11" width="15.5703125" style="15" customWidth="1"/>
    <col min="12" max="12" width="12.7109375" style="15" customWidth="1"/>
    <col min="13" max="13" width="15.42578125" style="15" customWidth="1"/>
    <col min="14" max="16384" width="9.140625" style="15"/>
  </cols>
  <sheetData>
    <row r="1" spans="1:13" x14ac:dyDescent="0.2">
      <c r="A1" s="386" t="s">
        <v>155</v>
      </c>
      <c r="B1" s="387"/>
      <c r="C1" s="21"/>
    </row>
    <row r="2" spans="1:13" x14ac:dyDescent="0.2">
      <c r="A2" s="542" t="s">
        <v>146</v>
      </c>
      <c r="B2" s="543"/>
      <c r="C2" s="388"/>
    </row>
    <row r="3" spans="1:13" x14ac:dyDescent="0.2">
      <c r="A3" s="544"/>
      <c r="B3" s="545"/>
      <c r="C3" s="388"/>
    </row>
    <row r="4" spans="1:13" x14ac:dyDescent="0.2">
      <c r="A4" s="542" t="s">
        <v>147</v>
      </c>
      <c r="B4" s="543"/>
      <c r="C4" s="388"/>
    </row>
    <row r="5" spans="1:13" x14ac:dyDescent="0.2">
      <c r="A5" s="544"/>
      <c r="B5" s="545"/>
      <c r="C5" s="388"/>
    </row>
    <row r="6" spans="1:13" ht="15" customHeight="1" x14ac:dyDescent="0.2">
      <c r="A6" s="546" t="s">
        <v>148</v>
      </c>
      <c r="B6" s="547"/>
      <c r="C6" s="388"/>
    </row>
    <row r="7" spans="1:13" ht="15" customHeight="1" x14ac:dyDescent="0.2">
      <c r="A7" s="546" t="s">
        <v>149</v>
      </c>
      <c r="B7" s="547"/>
      <c r="C7" s="388"/>
    </row>
    <row r="9" spans="1:13" x14ac:dyDescent="0.2">
      <c r="B9" s="430"/>
    </row>
    <row r="10" spans="1:13" x14ac:dyDescent="0.2">
      <c r="B10" s="430"/>
    </row>
    <row r="11" spans="1:13" ht="18.75" customHeight="1" x14ac:dyDescent="0.2">
      <c r="A11" s="574" t="s">
        <v>5</v>
      </c>
      <c r="B11" s="574"/>
      <c r="C11" s="574"/>
      <c r="D11" s="574"/>
      <c r="E11" s="574"/>
      <c r="F11" s="574"/>
      <c r="G11" s="574"/>
      <c r="H11" s="574"/>
      <c r="I11" s="574"/>
      <c r="J11" s="574"/>
      <c r="K11" s="574"/>
      <c r="L11" s="574"/>
      <c r="M11" s="574"/>
    </row>
    <row r="12" spans="1:13" ht="2.25" customHeight="1" x14ac:dyDescent="0.2">
      <c r="A12" s="574"/>
      <c r="B12" s="574"/>
      <c r="C12" s="574"/>
      <c r="D12" s="574"/>
      <c r="E12" s="574"/>
      <c r="F12" s="574"/>
      <c r="G12" s="574"/>
      <c r="H12" s="574"/>
      <c r="I12" s="574"/>
      <c r="J12" s="574"/>
      <c r="K12" s="574"/>
      <c r="L12" s="574"/>
      <c r="M12" s="574"/>
    </row>
    <row r="13" spans="1:13" x14ac:dyDescent="0.2">
      <c r="A13" s="158"/>
      <c r="B13" s="158"/>
      <c r="C13" s="158"/>
      <c r="D13" s="158"/>
      <c r="E13" s="158"/>
      <c r="F13" s="158"/>
      <c r="G13" s="158"/>
      <c r="H13" s="228"/>
      <c r="I13" s="229"/>
      <c r="J13" s="229"/>
      <c r="K13" s="229"/>
      <c r="L13" s="229"/>
    </row>
    <row r="14" spans="1:13" ht="18" x14ac:dyDescent="0.25">
      <c r="A14" s="560" t="s">
        <v>707</v>
      </c>
      <c r="B14" s="560"/>
      <c r="C14" s="560"/>
      <c r="D14" s="560"/>
      <c r="E14" s="560"/>
      <c r="F14" s="560"/>
      <c r="G14" s="560"/>
      <c r="H14" s="560"/>
      <c r="I14" s="560"/>
      <c r="J14" s="560"/>
      <c r="K14" s="560"/>
      <c r="L14" s="560"/>
      <c r="M14" s="560"/>
    </row>
    <row r="15" spans="1:13" x14ac:dyDescent="0.2">
      <c r="A15" s="158"/>
      <c r="B15" s="158"/>
      <c r="C15" s="158"/>
      <c r="D15" s="158"/>
      <c r="E15" s="158"/>
      <c r="F15" s="158"/>
      <c r="G15" s="158"/>
      <c r="H15" s="191"/>
      <c r="I15" s="229"/>
      <c r="J15" s="229"/>
      <c r="K15" s="229"/>
      <c r="L15" s="229"/>
    </row>
    <row r="16" spans="1:13" ht="130.5" customHeight="1" x14ac:dyDescent="0.2">
      <c r="A16" s="159" t="s">
        <v>15</v>
      </c>
      <c r="B16" s="160" t="s">
        <v>55</v>
      </c>
      <c r="C16" s="159" t="s">
        <v>16</v>
      </c>
      <c r="D16" s="159" t="s">
        <v>17</v>
      </c>
      <c r="E16" s="161" t="s">
        <v>18</v>
      </c>
      <c r="F16" s="162" t="s">
        <v>24</v>
      </c>
      <c r="G16" s="163" t="s">
        <v>75</v>
      </c>
      <c r="H16" s="164" t="s">
        <v>20</v>
      </c>
      <c r="I16" s="165" t="s">
        <v>36</v>
      </c>
      <c r="J16" s="159" t="s">
        <v>77</v>
      </c>
      <c r="K16" s="161" t="s">
        <v>76</v>
      </c>
      <c r="L16" s="163" t="s">
        <v>25</v>
      </c>
      <c r="M16" s="166" t="s">
        <v>26</v>
      </c>
    </row>
    <row r="17" spans="1:13" s="53" customFormat="1" ht="14.25" customHeight="1" thickBot="1" x14ac:dyDescent="0.3">
      <c r="A17" s="167">
        <v>1</v>
      </c>
      <c r="B17" s="167">
        <v>2</v>
      </c>
      <c r="C17" s="167">
        <v>3</v>
      </c>
      <c r="D17" s="167">
        <v>4</v>
      </c>
      <c r="E17" s="168">
        <v>5</v>
      </c>
      <c r="F17" s="169">
        <v>6</v>
      </c>
      <c r="G17" s="170" t="s">
        <v>41</v>
      </c>
      <c r="H17" s="171" t="s">
        <v>42</v>
      </c>
      <c r="I17" s="172">
        <v>9</v>
      </c>
      <c r="J17" s="167">
        <v>10</v>
      </c>
      <c r="K17" s="173">
        <v>11</v>
      </c>
      <c r="L17" s="170">
        <v>12</v>
      </c>
      <c r="M17" s="174">
        <v>13</v>
      </c>
    </row>
    <row r="18" spans="1:13" ht="48" customHeight="1" thickTop="1" x14ac:dyDescent="0.2">
      <c r="A18" s="230" t="s">
        <v>162</v>
      </c>
      <c r="B18" s="109">
        <v>1</v>
      </c>
      <c r="C18" s="246">
        <v>400</v>
      </c>
      <c r="D18" s="257" t="s">
        <v>8</v>
      </c>
      <c r="E18" s="38"/>
      <c r="F18" s="91">
        <f>E18*9.5%</f>
        <v>0</v>
      </c>
      <c r="G18" s="231">
        <f>E18+F18</f>
        <v>0</v>
      </c>
      <c r="H18" s="232">
        <f>G18*C18</f>
        <v>0</v>
      </c>
      <c r="I18" s="120"/>
      <c r="J18" s="69">
        <v>1</v>
      </c>
      <c r="K18" s="154">
        <v>1</v>
      </c>
      <c r="L18" s="91">
        <f>(K18*E18)/B18</f>
        <v>0</v>
      </c>
      <c r="M18" s="154"/>
    </row>
    <row r="19" spans="1:13" ht="48" customHeight="1" x14ac:dyDescent="0.2">
      <c r="A19" s="230" t="s">
        <v>163</v>
      </c>
      <c r="B19" s="109">
        <v>1</v>
      </c>
      <c r="C19" s="246">
        <v>500</v>
      </c>
      <c r="D19" s="257" t="s">
        <v>8</v>
      </c>
      <c r="E19" s="38"/>
      <c r="F19" s="91">
        <f>E19*9.5%</f>
        <v>0</v>
      </c>
      <c r="G19" s="231">
        <f>E19+F19</f>
        <v>0</v>
      </c>
      <c r="H19" s="232">
        <f>G19*C19</f>
        <v>0</v>
      </c>
      <c r="I19" s="120"/>
      <c r="J19" s="69">
        <v>1</v>
      </c>
      <c r="K19" s="154">
        <v>1</v>
      </c>
      <c r="L19" s="91">
        <f>(K19*E19)/B19</f>
        <v>0</v>
      </c>
      <c r="M19" s="154"/>
    </row>
    <row r="20" spans="1:13" ht="45" customHeight="1" x14ac:dyDescent="0.2">
      <c r="A20" s="205" t="s">
        <v>164</v>
      </c>
      <c r="B20" s="233">
        <v>1</v>
      </c>
      <c r="C20" s="248">
        <v>200</v>
      </c>
      <c r="D20" s="259" t="s">
        <v>8</v>
      </c>
      <c r="E20" s="103"/>
      <c r="F20" s="91">
        <f t="shared" ref="F20:F24" si="0">E20*9.5%</f>
        <v>0</v>
      </c>
      <c r="G20" s="231">
        <f t="shared" ref="G20:G24" si="1">E20+F20</f>
        <v>0</v>
      </c>
      <c r="H20" s="232">
        <f t="shared" ref="H20:H24" si="2">G20*C20</f>
        <v>0</v>
      </c>
      <c r="I20" s="121"/>
      <c r="J20" s="70">
        <v>1</v>
      </c>
      <c r="K20" s="155">
        <v>1</v>
      </c>
      <c r="L20" s="91">
        <f t="shared" ref="L20:L24" si="3">(K20*E20)/B20</f>
        <v>0</v>
      </c>
      <c r="M20" s="155"/>
    </row>
    <row r="21" spans="1:13" ht="40.5" customHeight="1" x14ac:dyDescent="0.2">
      <c r="A21" s="205" t="s">
        <v>167</v>
      </c>
      <c r="B21" s="233">
        <v>1</v>
      </c>
      <c r="C21" s="248">
        <v>500</v>
      </c>
      <c r="D21" s="259" t="s">
        <v>8</v>
      </c>
      <c r="E21" s="103"/>
      <c r="F21" s="91">
        <f t="shared" si="0"/>
        <v>0</v>
      </c>
      <c r="G21" s="231">
        <f t="shared" si="1"/>
        <v>0</v>
      </c>
      <c r="H21" s="232">
        <f t="shared" si="2"/>
        <v>0</v>
      </c>
      <c r="I21" s="121"/>
      <c r="J21" s="70">
        <v>1</v>
      </c>
      <c r="K21" s="155">
        <v>1</v>
      </c>
      <c r="L21" s="91">
        <f t="shared" si="3"/>
        <v>0</v>
      </c>
      <c r="M21" s="155"/>
    </row>
    <row r="22" spans="1:13" ht="54.75" customHeight="1" x14ac:dyDescent="0.2">
      <c r="A22" s="205" t="s">
        <v>165</v>
      </c>
      <c r="B22" s="233">
        <v>1</v>
      </c>
      <c r="C22" s="248">
        <v>350</v>
      </c>
      <c r="D22" s="259" t="s">
        <v>8</v>
      </c>
      <c r="E22" s="103"/>
      <c r="F22" s="91">
        <f t="shared" si="0"/>
        <v>0</v>
      </c>
      <c r="G22" s="231">
        <f t="shared" si="1"/>
        <v>0</v>
      </c>
      <c r="H22" s="232">
        <f t="shared" si="2"/>
        <v>0</v>
      </c>
      <c r="I22" s="121"/>
      <c r="J22" s="70">
        <v>1</v>
      </c>
      <c r="K22" s="155">
        <v>1</v>
      </c>
      <c r="L22" s="91">
        <f t="shared" si="3"/>
        <v>0</v>
      </c>
      <c r="M22" s="155"/>
    </row>
    <row r="23" spans="1:13" ht="47.25" customHeight="1" x14ac:dyDescent="0.2">
      <c r="A23" s="205" t="s">
        <v>168</v>
      </c>
      <c r="B23" s="233">
        <v>1</v>
      </c>
      <c r="C23" s="248">
        <v>250</v>
      </c>
      <c r="D23" s="259" t="s">
        <v>8</v>
      </c>
      <c r="E23" s="103"/>
      <c r="F23" s="91">
        <f t="shared" ref="F23" si="4">E23*9.5%</f>
        <v>0</v>
      </c>
      <c r="G23" s="231">
        <f t="shared" ref="G23" si="5">E23+F23</f>
        <v>0</v>
      </c>
      <c r="H23" s="232">
        <f t="shared" ref="H23" si="6">G23*C23</f>
        <v>0</v>
      </c>
      <c r="I23" s="121"/>
      <c r="J23" s="70">
        <v>1</v>
      </c>
      <c r="K23" s="155">
        <v>1</v>
      </c>
      <c r="L23" s="91">
        <f t="shared" ref="L23" si="7">(K23*E23)/B23</f>
        <v>0</v>
      </c>
      <c r="M23" s="155"/>
    </row>
    <row r="24" spans="1:13" ht="54" customHeight="1" thickBot="1" x14ac:dyDescent="0.25">
      <c r="A24" s="81" t="s">
        <v>166</v>
      </c>
      <c r="B24" s="177">
        <v>1</v>
      </c>
      <c r="C24" s="245">
        <v>200</v>
      </c>
      <c r="D24" s="258" t="s">
        <v>8</v>
      </c>
      <c r="E24" s="39"/>
      <c r="F24" s="91">
        <f t="shared" si="0"/>
        <v>0</v>
      </c>
      <c r="G24" s="231">
        <f t="shared" si="1"/>
        <v>0</v>
      </c>
      <c r="H24" s="232">
        <f t="shared" si="2"/>
        <v>0</v>
      </c>
      <c r="I24" s="122"/>
      <c r="J24" s="71">
        <v>1</v>
      </c>
      <c r="K24" s="156">
        <v>1</v>
      </c>
      <c r="L24" s="91">
        <f t="shared" si="3"/>
        <v>0</v>
      </c>
      <c r="M24" s="156"/>
    </row>
    <row r="25" spans="1:13" ht="30" customHeight="1" thickTop="1" x14ac:dyDescent="0.2">
      <c r="A25" s="556" t="s">
        <v>154</v>
      </c>
      <c r="B25" s="557"/>
      <c r="C25" s="557"/>
      <c r="D25" s="46"/>
      <c r="E25" s="13"/>
      <c r="F25" s="60"/>
      <c r="G25" s="114"/>
      <c r="H25" s="112">
        <f>SUM(H18:H24)</f>
        <v>0</v>
      </c>
      <c r="I25" s="238"/>
      <c r="J25" s="238"/>
      <c r="K25" s="238"/>
      <c r="L25" s="238"/>
      <c r="M25" s="239"/>
    </row>
    <row r="26" spans="1:13" ht="12" customHeight="1" x14ac:dyDescent="0.2">
      <c r="A26" s="184"/>
      <c r="B26" s="185"/>
      <c r="C26" s="184"/>
      <c r="D26" s="68"/>
      <c r="E26" s="68"/>
      <c r="F26" s="240"/>
      <c r="G26" s="68"/>
    </row>
    <row r="27" spans="1:13" ht="12" customHeight="1" thickBot="1" x14ac:dyDescent="0.25">
      <c r="B27" s="241"/>
      <c r="H27" s="242"/>
    </row>
    <row r="28" spans="1:13" ht="27.75" customHeight="1" thickBot="1" x14ac:dyDescent="0.25">
      <c r="A28" s="572" t="s">
        <v>10</v>
      </c>
      <c r="B28" s="572"/>
      <c r="C28" s="572"/>
      <c r="D28" s="572"/>
      <c r="E28" s="570">
        <f>E30-(E30*0.086758)</f>
        <v>0</v>
      </c>
      <c r="F28" s="571"/>
      <c r="G28" s="15" t="s">
        <v>6</v>
      </c>
    </row>
    <row r="29" spans="1:13" ht="13.5" thickBot="1" x14ac:dyDescent="0.25">
      <c r="A29" s="53"/>
      <c r="B29" s="74"/>
      <c r="C29" s="53"/>
      <c r="D29" s="59"/>
      <c r="E29" s="45"/>
      <c r="F29" s="45"/>
    </row>
    <row r="30" spans="1:13" ht="27.75" customHeight="1" thickBot="1" x14ac:dyDescent="0.25">
      <c r="A30" s="569" t="s">
        <v>11</v>
      </c>
      <c r="B30" s="569"/>
      <c r="C30" s="569"/>
      <c r="D30" s="569"/>
      <c r="E30" s="570">
        <f>H25</f>
        <v>0</v>
      </c>
      <c r="F30" s="571"/>
      <c r="G30" s="15" t="s">
        <v>6</v>
      </c>
    </row>
    <row r="31" spans="1:13" x14ac:dyDescent="0.2">
      <c r="A31" s="152"/>
      <c r="C31" s="152"/>
      <c r="D31" s="152"/>
      <c r="E31" s="54"/>
      <c r="F31" s="54"/>
    </row>
    <row r="32" spans="1:13" x14ac:dyDescent="0.2">
      <c r="A32" s="152"/>
      <c r="C32" s="152"/>
      <c r="D32" s="152"/>
      <c r="E32" s="54"/>
      <c r="F32" s="54"/>
    </row>
    <row r="33" spans="1:14" s="183" customFormat="1" ht="15" customHeight="1" x14ac:dyDescent="0.2">
      <c r="A33" s="566" t="s">
        <v>3</v>
      </c>
      <c r="B33" s="566"/>
      <c r="C33" s="566"/>
      <c r="D33" s="566"/>
      <c r="E33" s="566"/>
      <c r="F33" s="566"/>
      <c r="G33" s="566"/>
      <c r="H33" s="566"/>
      <c r="I33" s="566"/>
      <c r="J33" s="566"/>
      <c r="K33" s="566"/>
      <c r="L33" s="566"/>
      <c r="M33" s="21"/>
    </row>
    <row r="34" spans="1:14" s="53" customFormat="1" ht="21.75" customHeight="1" x14ac:dyDescent="0.25">
      <c r="A34" s="55" t="s">
        <v>1</v>
      </c>
      <c r="B34" s="436"/>
      <c r="C34" s="55"/>
      <c r="D34" s="55"/>
      <c r="E34" s="437"/>
      <c r="F34" s="437"/>
      <c r="G34" s="55"/>
      <c r="H34" s="55"/>
      <c r="I34" s="55"/>
      <c r="J34" s="573" t="s">
        <v>4</v>
      </c>
      <c r="K34" s="573"/>
      <c r="L34" s="573"/>
      <c r="M34" s="55"/>
    </row>
    <row r="35" spans="1:14" s="53" customFormat="1" x14ac:dyDescent="0.25">
      <c r="A35" s="55"/>
      <c r="B35" s="436"/>
      <c r="C35" s="55"/>
      <c r="D35" s="55"/>
      <c r="E35" s="437"/>
      <c r="F35" s="437"/>
      <c r="G35" s="55"/>
      <c r="H35" s="55"/>
      <c r="I35" s="55"/>
      <c r="J35" s="438"/>
      <c r="K35" s="55"/>
      <c r="L35" s="55"/>
      <c r="M35" s="438"/>
    </row>
    <row r="36" spans="1:14" s="53" customFormat="1" ht="19.5" customHeight="1" x14ac:dyDescent="0.25">
      <c r="A36" s="55" t="s">
        <v>2</v>
      </c>
      <c r="B36" s="436"/>
      <c r="C36" s="55"/>
      <c r="D36" s="55"/>
      <c r="E36" s="437"/>
      <c r="F36" s="437"/>
      <c r="G36" s="55"/>
      <c r="H36" s="55"/>
      <c r="I36" s="388"/>
      <c r="J36" s="439"/>
      <c r="K36" s="440"/>
      <c r="L36" s="440"/>
      <c r="M36" s="441"/>
      <c r="N36" s="442"/>
    </row>
    <row r="37" spans="1:14" x14ac:dyDescent="0.2">
      <c r="A37" s="18"/>
      <c r="B37" s="431"/>
      <c r="C37" s="18"/>
      <c r="D37" s="18"/>
      <c r="E37" s="19"/>
      <c r="F37" s="19"/>
      <c r="G37" s="18"/>
      <c r="H37" s="18"/>
      <c r="I37" s="21"/>
      <c r="J37" s="226"/>
      <c r="K37" s="140"/>
      <c r="L37" s="140"/>
      <c r="M37" s="105"/>
      <c r="N37" s="183"/>
    </row>
    <row r="38" spans="1:14" x14ac:dyDescent="0.2">
      <c r="A38" s="18"/>
      <c r="B38" s="431"/>
      <c r="C38" s="18"/>
      <c r="D38" s="18"/>
      <c r="E38" s="19"/>
      <c r="F38" s="19"/>
      <c r="G38" s="18"/>
      <c r="H38" s="18"/>
      <c r="I38" s="21"/>
      <c r="J38" s="226"/>
      <c r="K38" s="140"/>
      <c r="L38" s="140"/>
      <c r="M38" s="105"/>
      <c r="N38" s="183"/>
    </row>
    <row r="39" spans="1:14" x14ac:dyDescent="0.2">
      <c r="A39" s="18"/>
      <c r="B39" s="431"/>
      <c r="C39" s="18"/>
      <c r="D39" s="18"/>
      <c r="E39" s="19"/>
      <c r="F39" s="19"/>
      <c r="G39" s="18"/>
      <c r="H39" s="18"/>
      <c r="I39" s="21"/>
      <c r="J39" s="226"/>
      <c r="K39" s="140"/>
      <c r="L39" s="140"/>
      <c r="M39" s="105"/>
      <c r="N39" s="183"/>
    </row>
    <row r="40" spans="1:14" x14ac:dyDescent="0.2">
      <c r="A40" s="18"/>
      <c r="B40" s="431"/>
      <c r="C40" s="18"/>
      <c r="D40" s="18"/>
      <c r="E40" s="19"/>
      <c r="F40" s="19"/>
      <c r="G40" s="18"/>
      <c r="H40" s="18"/>
      <c r="I40" s="21"/>
      <c r="J40" s="226"/>
      <c r="K40" s="140"/>
      <c r="L40" s="140"/>
      <c r="M40" s="105"/>
      <c r="N40" s="183"/>
    </row>
    <row r="41" spans="1:14" s="25" customFormat="1" x14ac:dyDescent="0.2">
      <c r="A41" s="15" t="s">
        <v>29</v>
      </c>
      <c r="B41" s="191"/>
      <c r="C41" s="15"/>
      <c r="D41" s="15"/>
      <c r="E41" s="15"/>
      <c r="F41" s="17"/>
      <c r="G41" s="17"/>
      <c r="H41" s="17"/>
      <c r="I41" s="17"/>
      <c r="J41" s="17"/>
      <c r="K41" s="24"/>
    </row>
    <row r="42" spans="1:14" s="25" customFormat="1" ht="15.75" customHeight="1" x14ac:dyDescent="0.2">
      <c r="A42" s="152" t="s">
        <v>30</v>
      </c>
      <c r="B42" s="191"/>
      <c r="C42" s="15"/>
      <c r="D42" s="15"/>
      <c r="E42" s="15"/>
      <c r="F42" s="17"/>
      <c r="G42" s="17"/>
      <c r="H42" s="17"/>
      <c r="I42" s="17"/>
      <c r="J42" s="17"/>
      <c r="K42" s="24"/>
    </row>
    <row r="43" spans="1:14" s="25" customFormat="1" ht="4.5" customHeight="1" x14ac:dyDescent="0.2">
      <c r="A43" s="152"/>
      <c r="B43" s="191"/>
      <c r="C43" s="15"/>
      <c r="D43" s="15"/>
      <c r="E43" s="15"/>
      <c r="F43" s="17"/>
      <c r="G43" s="17"/>
      <c r="H43" s="17"/>
      <c r="I43" s="17"/>
      <c r="J43" s="17"/>
      <c r="K43" s="24"/>
    </row>
    <row r="44" spans="1:14" s="25" customFormat="1" ht="15.75" customHeight="1" x14ac:dyDescent="0.2">
      <c r="A44" s="152" t="s">
        <v>30</v>
      </c>
      <c r="B44" s="191"/>
      <c r="C44" s="15"/>
      <c r="D44" s="15"/>
      <c r="E44" s="15"/>
      <c r="F44" s="17"/>
      <c r="G44" s="17"/>
      <c r="H44" s="17"/>
      <c r="I44" s="17"/>
      <c r="J44" s="17"/>
      <c r="K44" s="24"/>
    </row>
    <row r="45" spans="1:14" s="25" customFormat="1" ht="21" customHeight="1" x14ac:dyDescent="0.2">
      <c r="A45" s="27" t="s">
        <v>31</v>
      </c>
      <c r="B45" s="73"/>
      <c r="C45" s="15"/>
      <c r="D45" s="15"/>
      <c r="E45" s="15"/>
      <c r="F45" s="17"/>
      <c r="G45" s="17"/>
      <c r="H45" s="17"/>
      <c r="I45" s="17"/>
      <c r="J45" s="17"/>
      <c r="K45" s="24"/>
    </row>
    <row r="46" spans="1:14" s="25" customFormat="1" ht="19.5" customHeight="1" x14ac:dyDescent="0.2">
      <c r="A46" s="153" t="s">
        <v>32</v>
      </c>
      <c r="B46" s="74"/>
      <c r="C46" s="15"/>
      <c r="D46" s="15"/>
      <c r="E46" s="15"/>
      <c r="F46" s="17"/>
      <c r="G46" s="17"/>
      <c r="H46" s="17"/>
      <c r="I46" s="17"/>
      <c r="J46" s="17"/>
      <c r="K46" s="24"/>
    </row>
    <row r="47" spans="1:14" s="25" customFormat="1" ht="19.5" customHeight="1" x14ac:dyDescent="0.2">
      <c r="A47" s="153"/>
      <c r="B47" s="74"/>
      <c r="C47" s="15"/>
      <c r="D47" s="15"/>
      <c r="E47" s="15"/>
      <c r="F47" s="17"/>
      <c r="G47" s="17"/>
      <c r="H47" s="17"/>
      <c r="I47" s="17"/>
      <c r="J47" s="17"/>
      <c r="K47" s="24"/>
    </row>
    <row r="48" spans="1:14" s="25" customFormat="1" ht="19.5" customHeight="1" x14ac:dyDescent="0.2">
      <c r="A48" s="153"/>
      <c r="B48" s="74"/>
      <c r="C48" s="15"/>
      <c r="D48" s="15"/>
      <c r="E48" s="15"/>
      <c r="F48" s="17"/>
      <c r="G48" s="17"/>
      <c r="H48" s="17"/>
      <c r="I48" s="17"/>
      <c r="J48" s="17"/>
      <c r="K48" s="24"/>
    </row>
    <row r="49" spans="1:13" s="26" customFormat="1" ht="15.75" x14ac:dyDescent="0.25">
      <c r="A49" s="28" t="s">
        <v>33</v>
      </c>
      <c r="B49" s="75"/>
      <c r="C49" s="29"/>
      <c r="D49" s="29"/>
      <c r="E49" s="29"/>
      <c r="F49" s="29"/>
      <c r="G49" s="29"/>
      <c r="H49" s="30"/>
      <c r="I49" s="30"/>
      <c r="J49" s="31"/>
    </row>
    <row r="50" spans="1:13" s="26" customFormat="1" ht="43.5" customHeight="1" x14ac:dyDescent="0.25">
      <c r="A50" s="554" t="s">
        <v>66</v>
      </c>
      <c r="B50" s="554"/>
      <c r="C50" s="554"/>
      <c r="D50" s="553" t="s">
        <v>35</v>
      </c>
      <c r="E50" s="553"/>
      <c r="F50" s="553"/>
      <c r="G50" s="553"/>
      <c r="H50" s="553"/>
      <c r="I50" s="553"/>
      <c r="J50" s="553"/>
      <c r="K50" s="553"/>
      <c r="L50" s="553"/>
    </row>
    <row r="51" spans="1:13" s="26" customFormat="1" ht="28.5" customHeight="1" x14ac:dyDescent="0.25">
      <c r="A51" s="555" t="s">
        <v>67</v>
      </c>
      <c r="B51" s="555"/>
      <c r="C51" s="555"/>
      <c r="D51" s="554" t="s">
        <v>37</v>
      </c>
      <c r="E51" s="554"/>
      <c r="F51" s="554"/>
      <c r="G51" s="554"/>
      <c r="H51" s="554"/>
      <c r="I51" s="554"/>
      <c r="J51" s="554"/>
      <c r="K51" s="554"/>
      <c r="L51" s="554"/>
    </row>
    <row r="52" spans="1:13" s="26" customFormat="1" ht="51.75" customHeight="1" x14ac:dyDescent="0.25">
      <c r="A52" s="555" t="s">
        <v>78</v>
      </c>
      <c r="B52" s="555"/>
      <c r="C52" s="555"/>
      <c r="D52" s="555" t="s">
        <v>145</v>
      </c>
      <c r="E52" s="555"/>
      <c r="F52" s="555"/>
      <c r="G52" s="555"/>
      <c r="H52" s="555"/>
      <c r="I52" s="555"/>
      <c r="J52" s="555"/>
      <c r="K52" s="555"/>
      <c r="L52" s="555"/>
    </row>
    <row r="53" spans="1:13" s="26" customFormat="1" ht="27" customHeight="1" x14ac:dyDescent="0.25">
      <c r="A53" s="555" t="s">
        <v>79</v>
      </c>
      <c r="B53" s="555"/>
      <c r="C53" s="555"/>
      <c r="D53" s="549" t="s">
        <v>69</v>
      </c>
      <c r="E53" s="550"/>
      <c r="F53" s="550"/>
      <c r="G53" s="550"/>
      <c r="H53" s="550"/>
      <c r="I53" s="550"/>
      <c r="J53" s="550"/>
      <c r="K53" s="550"/>
      <c r="L53" s="551"/>
    </row>
    <row r="54" spans="1:13" s="26" customFormat="1" ht="14.25" customHeight="1" x14ac:dyDescent="0.25">
      <c r="A54" s="32"/>
      <c r="B54" s="76"/>
      <c r="C54" s="32"/>
      <c r="D54" s="32"/>
      <c r="E54" s="32"/>
      <c r="F54" s="32"/>
      <c r="G54" s="32"/>
      <c r="H54" s="32"/>
      <c r="I54" s="32"/>
      <c r="J54" s="32"/>
    </row>
    <row r="55" spans="1:13" s="26" customFormat="1" ht="14.25" customHeight="1" x14ac:dyDescent="0.25">
      <c r="A55" s="33" t="s">
        <v>34</v>
      </c>
      <c r="B55" s="77"/>
      <c r="C55" s="34"/>
      <c r="D55" s="34"/>
      <c r="E55" s="34"/>
      <c r="F55" s="34"/>
      <c r="G55" s="34"/>
      <c r="H55" s="35"/>
      <c r="I55" s="35"/>
      <c r="J55" s="36"/>
    </row>
    <row r="56" spans="1:13" ht="130.5" customHeight="1" x14ac:dyDescent="0.2">
      <c r="A56" s="159" t="s">
        <v>15</v>
      </c>
      <c r="B56" s="160" t="s">
        <v>55</v>
      </c>
      <c r="C56" s="159" t="s">
        <v>16</v>
      </c>
      <c r="D56" s="159" t="s">
        <v>17</v>
      </c>
      <c r="E56" s="161" t="s">
        <v>18</v>
      </c>
      <c r="F56" s="162" t="s">
        <v>24</v>
      </c>
      <c r="G56" s="163" t="s">
        <v>75</v>
      </c>
      <c r="H56" s="164" t="s">
        <v>20</v>
      </c>
      <c r="I56" s="165" t="s">
        <v>36</v>
      </c>
      <c r="J56" s="159" t="s">
        <v>77</v>
      </c>
      <c r="K56" s="161" t="s">
        <v>76</v>
      </c>
      <c r="L56" s="163" t="s">
        <v>25</v>
      </c>
      <c r="M56" s="166" t="s">
        <v>26</v>
      </c>
    </row>
    <row r="57" spans="1:13" s="53" customFormat="1" ht="14.25" customHeight="1" thickBot="1" x14ac:dyDescent="0.3">
      <c r="A57" s="167">
        <v>1</v>
      </c>
      <c r="B57" s="167">
        <v>2</v>
      </c>
      <c r="C57" s="167">
        <v>3</v>
      </c>
      <c r="D57" s="167">
        <v>4</v>
      </c>
      <c r="E57" s="168">
        <v>5</v>
      </c>
      <c r="F57" s="169">
        <v>6</v>
      </c>
      <c r="G57" s="170" t="s">
        <v>41</v>
      </c>
      <c r="H57" s="171" t="s">
        <v>42</v>
      </c>
      <c r="I57" s="172">
        <v>9</v>
      </c>
      <c r="J57" s="167">
        <v>10</v>
      </c>
      <c r="K57" s="173">
        <v>11</v>
      </c>
      <c r="L57" s="170">
        <v>12</v>
      </c>
      <c r="M57" s="174">
        <v>13</v>
      </c>
    </row>
    <row r="58" spans="1:13" ht="13.5" thickTop="1" x14ac:dyDescent="0.2">
      <c r="A58" s="90" t="s">
        <v>38</v>
      </c>
      <c r="B58" s="108">
        <v>200</v>
      </c>
      <c r="C58" s="41">
        <v>50</v>
      </c>
      <c r="D58" s="109" t="s">
        <v>0</v>
      </c>
      <c r="E58" s="47">
        <v>2.1</v>
      </c>
      <c r="F58" s="47">
        <f>E58*9.5%</f>
        <v>0.19950000000000001</v>
      </c>
      <c r="G58" s="91">
        <f>E58+F58</f>
        <v>2.2995000000000001</v>
      </c>
      <c r="H58" s="48">
        <f>C58*G58</f>
        <v>114.97500000000001</v>
      </c>
      <c r="I58" s="95" t="s">
        <v>70</v>
      </c>
      <c r="J58" s="109" t="s">
        <v>80</v>
      </c>
      <c r="K58" s="175">
        <v>220</v>
      </c>
      <c r="L58" s="104">
        <f>(K58*E58)/B58</f>
        <v>2.31</v>
      </c>
      <c r="M58" s="176"/>
    </row>
    <row r="59" spans="1:13" x14ac:dyDescent="0.2">
      <c r="A59" s="93" t="s">
        <v>39</v>
      </c>
      <c r="B59" s="70">
        <v>1</v>
      </c>
      <c r="C59" s="89">
        <v>80</v>
      </c>
      <c r="D59" s="40" t="s">
        <v>8</v>
      </c>
      <c r="E59" s="118">
        <v>7.8</v>
      </c>
      <c r="F59" s="118">
        <f>E59*9.5%</f>
        <v>0.74099999999999999</v>
      </c>
      <c r="G59" s="22">
        <f>E59+F59</f>
        <v>8.5410000000000004</v>
      </c>
      <c r="H59" s="23">
        <f>G59*C59</f>
        <v>683.28</v>
      </c>
      <c r="I59" s="193" t="s">
        <v>71</v>
      </c>
      <c r="J59" s="89">
        <v>1</v>
      </c>
      <c r="K59" s="194">
        <v>1</v>
      </c>
      <c r="L59" s="104">
        <f>(K59*E59)/B59</f>
        <v>7.8</v>
      </c>
      <c r="M59" s="10" t="s">
        <v>43</v>
      </c>
    </row>
    <row r="60" spans="1:13" x14ac:dyDescent="0.2">
      <c r="A60" s="93" t="s">
        <v>40</v>
      </c>
      <c r="B60" s="110">
        <v>1</v>
      </c>
      <c r="C60" s="40">
        <v>200</v>
      </c>
      <c r="D60" s="40" t="s">
        <v>9</v>
      </c>
      <c r="E60" s="118">
        <v>1.5</v>
      </c>
      <c r="F60" s="47">
        <f>E60*9.5%</f>
        <v>0.14250000000000002</v>
      </c>
      <c r="G60" s="91">
        <f>E60+F60</f>
        <v>1.6425000000000001</v>
      </c>
      <c r="H60" s="48">
        <f>C60*G60</f>
        <v>328.5</v>
      </c>
      <c r="I60" s="195" t="s">
        <v>72</v>
      </c>
      <c r="J60" s="89">
        <v>1</v>
      </c>
      <c r="K60" s="194">
        <v>1</v>
      </c>
      <c r="L60" s="104">
        <f>(K60*E60)/B60</f>
        <v>1.5</v>
      </c>
      <c r="M60" s="10"/>
    </row>
  </sheetData>
  <sheetProtection algorithmName="SHA-512" hashValue="G+XAD0GTrD81KK9pvmWdP364haNXdl5vbgztNC1Uhpj1tJpzsJcl22y1FzH2XBDNR8JjlzDd+RBVu5rx4jUWcw==" saltValue="hTHCadQ2Ic2AbwyJoY4gNA==" spinCount="100000" sheet="1" selectLockedCells="1"/>
  <mergeCells count="21">
    <mergeCell ref="A25:C25"/>
    <mergeCell ref="A11:M12"/>
    <mergeCell ref="A14:M14"/>
    <mergeCell ref="A2:B3"/>
    <mergeCell ref="A4:B5"/>
    <mergeCell ref="A6:B6"/>
    <mergeCell ref="A7:B7"/>
    <mergeCell ref="A30:D30"/>
    <mergeCell ref="E30:F30"/>
    <mergeCell ref="E28:F28"/>
    <mergeCell ref="A28:D28"/>
    <mergeCell ref="A50:C50"/>
    <mergeCell ref="D50:L50"/>
    <mergeCell ref="A33:L33"/>
    <mergeCell ref="J34:L34"/>
    <mergeCell ref="A51:C51"/>
    <mergeCell ref="D51:L51"/>
    <mergeCell ref="A52:C52"/>
    <mergeCell ref="D52:L52"/>
    <mergeCell ref="A53:C53"/>
    <mergeCell ref="D53:L53"/>
  </mergeCells>
  <phoneticPr fontId="1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&amp;L&amp;"Arial,Navadno"&amp;10Vrtec Antona Medveda Kamnik&amp;C&amp;"Arial,Navadno"&amp;10Javni razpis - Dobava konvencionalnih in ekoloških živil ter živil iz shem kakovosti - JN 1/2023&amp;R&amp;"Arial,Navadno"&amp;10Obrazec št. 13: Zamrznjene ribe</oddHeader>
  </headerFooter>
  <rowBreaks count="1" manualBreakCount="1">
    <brk id="54" max="16383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79"/>
  <sheetViews>
    <sheetView view="pageLayout" zoomScale="80" zoomScaleNormal="100" zoomScalePageLayoutView="80" workbookViewId="0">
      <selection activeCell="M41" sqref="M41"/>
    </sheetView>
  </sheetViews>
  <sheetFormatPr defaultColWidth="9.140625" defaultRowHeight="12.75" x14ac:dyDescent="0.2"/>
  <cols>
    <col min="1" max="1" width="47.85546875" style="15" customWidth="1"/>
    <col min="2" max="2" width="10.140625" style="294" customWidth="1"/>
    <col min="3" max="3" width="8.7109375" style="15" customWidth="1"/>
    <col min="4" max="4" width="7.85546875" style="15" customWidth="1"/>
    <col min="5" max="5" width="12.28515625" style="15" customWidth="1"/>
    <col min="6" max="6" width="8.42578125" style="15" customWidth="1"/>
    <col min="7" max="7" width="12.5703125" style="15" customWidth="1"/>
    <col min="8" max="8" width="16" style="15" customWidth="1"/>
    <col min="9" max="9" width="26.7109375" style="15" customWidth="1"/>
    <col min="10" max="10" width="16.7109375" style="15" customWidth="1"/>
    <col min="11" max="11" width="15" style="15" customWidth="1"/>
    <col min="12" max="12" width="14.42578125" style="15" customWidth="1"/>
    <col min="13" max="13" width="15.42578125" style="15" customWidth="1"/>
    <col min="14" max="16384" width="9.140625" style="15"/>
  </cols>
  <sheetData>
    <row r="1" spans="1:13" x14ac:dyDescent="0.2">
      <c r="A1" s="386" t="s">
        <v>155</v>
      </c>
      <c r="B1" s="387"/>
      <c r="C1" s="21"/>
    </row>
    <row r="2" spans="1:13" x14ac:dyDescent="0.2">
      <c r="A2" s="542" t="s">
        <v>146</v>
      </c>
      <c r="B2" s="543"/>
      <c r="C2" s="423"/>
    </row>
    <row r="3" spans="1:13" x14ac:dyDescent="0.2">
      <c r="A3" s="544"/>
      <c r="B3" s="545"/>
      <c r="C3" s="21"/>
    </row>
    <row r="4" spans="1:13" x14ac:dyDescent="0.2">
      <c r="A4" s="542" t="s">
        <v>147</v>
      </c>
      <c r="B4" s="543"/>
      <c r="C4" s="423"/>
    </row>
    <row r="5" spans="1:13" x14ac:dyDescent="0.2">
      <c r="A5" s="544"/>
      <c r="B5" s="545"/>
      <c r="C5" s="21"/>
    </row>
    <row r="6" spans="1:13" ht="15" customHeight="1" x14ac:dyDescent="0.2">
      <c r="A6" s="546" t="s">
        <v>148</v>
      </c>
      <c r="B6" s="547"/>
      <c r="C6" s="423"/>
    </row>
    <row r="7" spans="1:13" ht="15" customHeight="1" x14ac:dyDescent="0.2">
      <c r="A7" s="546" t="s">
        <v>149</v>
      </c>
      <c r="B7" s="547"/>
      <c r="C7" s="423"/>
    </row>
    <row r="10" spans="1:13" ht="18" x14ac:dyDescent="0.25">
      <c r="A10" s="560" t="s">
        <v>5</v>
      </c>
      <c r="B10" s="560"/>
      <c r="C10" s="560"/>
      <c r="D10" s="560"/>
      <c r="E10" s="560"/>
      <c r="F10" s="560"/>
      <c r="G10" s="560"/>
      <c r="H10" s="560"/>
      <c r="I10" s="560"/>
      <c r="J10" s="560"/>
      <c r="K10" s="560"/>
      <c r="L10" s="560"/>
      <c r="M10" s="560"/>
    </row>
    <row r="11" spans="1:13" x14ac:dyDescent="0.2">
      <c r="A11" s="158"/>
      <c r="B11" s="305"/>
      <c r="C11" s="158"/>
      <c r="D11" s="158"/>
      <c r="E11" s="158"/>
      <c r="F11" s="158"/>
      <c r="G11" s="158"/>
      <c r="H11" s="228"/>
      <c r="I11" s="229"/>
      <c r="J11" s="229"/>
      <c r="K11" s="229"/>
      <c r="L11" s="229"/>
    </row>
    <row r="12" spans="1:13" ht="18" x14ac:dyDescent="0.25">
      <c r="A12" s="567" t="s">
        <v>708</v>
      </c>
      <c r="B12" s="567"/>
      <c r="C12" s="567"/>
      <c r="D12" s="567"/>
      <c r="E12" s="567"/>
      <c r="F12" s="567"/>
      <c r="G12" s="567"/>
      <c r="H12" s="567"/>
      <c r="I12" s="567"/>
      <c r="J12" s="567"/>
      <c r="K12" s="567"/>
      <c r="L12" s="567"/>
      <c r="M12" s="567"/>
    </row>
    <row r="13" spans="1:13" ht="16.899999999999999" customHeight="1" x14ac:dyDescent="0.25">
      <c r="A13" s="288"/>
      <c r="B13" s="289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</row>
    <row r="14" spans="1:13" ht="130.5" customHeight="1" x14ac:dyDescent="0.2">
      <c r="A14" s="159" t="s">
        <v>15</v>
      </c>
      <c r="B14" s="160" t="s">
        <v>55</v>
      </c>
      <c r="C14" s="159" t="s">
        <v>16</v>
      </c>
      <c r="D14" s="159" t="s">
        <v>17</v>
      </c>
      <c r="E14" s="161" t="s">
        <v>18</v>
      </c>
      <c r="F14" s="162" t="s">
        <v>24</v>
      </c>
      <c r="G14" s="163" t="s">
        <v>75</v>
      </c>
      <c r="H14" s="164" t="s">
        <v>20</v>
      </c>
      <c r="I14" s="165" t="s">
        <v>36</v>
      </c>
      <c r="J14" s="159" t="s">
        <v>77</v>
      </c>
      <c r="K14" s="161" t="s">
        <v>76</v>
      </c>
      <c r="L14" s="163" t="s">
        <v>25</v>
      </c>
      <c r="M14" s="166" t="s">
        <v>26</v>
      </c>
    </row>
    <row r="15" spans="1:13" s="53" customFormat="1" ht="14.25" customHeight="1" thickBot="1" x14ac:dyDescent="0.3">
      <c r="A15" s="167">
        <v>1</v>
      </c>
      <c r="B15" s="167">
        <v>2</v>
      </c>
      <c r="C15" s="167">
        <v>3</v>
      </c>
      <c r="D15" s="167">
        <v>4</v>
      </c>
      <c r="E15" s="168">
        <v>5</v>
      </c>
      <c r="F15" s="169">
        <v>6</v>
      </c>
      <c r="G15" s="170" t="s">
        <v>41</v>
      </c>
      <c r="H15" s="171" t="s">
        <v>42</v>
      </c>
      <c r="I15" s="172">
        <v>9</v>
      </c>
      <c r="J15" s="167">
        <v>10</v>
      </c>
      <c r="K15" s="173">
        <v>11</v>
      </c>
      <c r="L15" s="170">
        <v>12</v>
      </c>
      <c r="M15" s="174">
        <v>13</v>
      </c>
    </row>
    <row r="16" spans="1:13" ht="31.5" customHeight="1" thickTop="1" x14ac:dyDescent="0.2">
      <c r="A16" s="1" t="s">
        <v>104</v>
      </c>
      <c r="B16" s="324">
        <v>1.2</v>
      </c>
      <c r="C16" s="92">
        <v>300</v>
      </c>
      <c r="D16" s="176" t="s">
        <v>0</v>
      </c>
      <c r="E16" s="38"/>
      <c r="F16" s="91">
        <f>E16*9.5%</f>
        <v>0</v>
      </c>
      <c r="G16" s="231">
        <f>E16+F16</f>
        <v>0</v>
      </c>
      <c r="H16" s="232">
        <f>G16*C16</f>
        <v>0</v>
      </c>
      <c r="I16" s="120"/>
      <c r="J16" s="109" t="s">
        <v>107</v>
      </c>
      <c r="K16" s="154"/>
      <c r="L16" s="7">
        <f>(K16*E16)/B16</f>
        <v>0</v>
      </c>
      <c r="M16" s="279"/>
    </row>
    <row r="17" spans="1:13" ht="29.25" customHeight="1" x14ac:dyDescent="0.2">
      <c r="A17" s="2" t="s">
        <v>105</v>
      </c>
      <c r="B17" s="325">
        <v>1.4</v>
      </c>
      <c r="C17" s="9">
        <v>100</v>
      </c>
      <c r="D17" s="10" t="s">
        <v>0</v>
      </c>
      <c r="E17" s="37"/>
      <c r="F17" s="91">
        <f t="shared" ref="F17:F41" si="0">E17*9.5%</f>
        <v>0</v>
      </c>
      <c r="G17" s="231">
        <f t="shared" ref="G17:G41" si="1">E17+F17</f>
        <v>0</v>
      </c>
      <c r="H17" s="232">
        <f t="shared" ref="H17:H41" si="2">G17*C17</f>
        <v>0</v>
      </c>
      <c r="I17" s="121"/>
      <c r="J17" s="89" t="s">
        <v>106</v>
      </c>
      <c r="K17" s="155"/>
      <c r="L17" s="7">
        <f t="shared" ref="L17:L41" si="3">(K17*E17)/B17</f>
        <v>0</v>
      </c>
      <c r="M17" s="280"/>
    </row>
    <row r="18" spans="1:13" ht="29.25" customHeight="1" x14ac:dyDescent="0.2">
      <c r="A18" s="2" t="s">
        <v>446</v>
      </c>
      <c r="B18" s="89">
        <v>400</v>
      </c>
      <c r="C18" s="9">
        <v>250</v>
      </c>
      <c r="D18" s="10" t="s">
        <v>0</v>
      </c>
      <c r="E18" s="37"/>
      <c r="F18" s="91">
        <f t="shared" ref="F18" si="4">E18*9.5%</f>
        <v>0</v>
      </c>
      <c r="G18" s="231">
        <f t="shared" ref="G18" si="5">E18+F18</f>
        <v>0</v>
      </c>
      <c r="H18" s="232">
        <f t="shared" ref="H18" si="6">G18*C18</f>
        <v>0</v>
      </c>
      <c r="I18" s="121"/>
      <c r="J18" s="89" t="s">
        <v>87</v>
      </c>
      <c r="K18" s="155"/>
      <c r="L18" s="7">
        <f t="shared" ref="L18" si="7">(K18*E18)/B18</f>
        <v>0</v>
      </c>
      <c r="M18" s="280"/>
    </row>
    <row r="19" spans="1:13" ht="31.5" customHeight="1" x14ac:dyDescent="0.2">
      <c r="A19" s="2" t="s">
        <v>451</v>
      </c>
      <c r="B19" s="89">
        <v>1</v>
      </c>
      <c r="C19" s="9">
        <v>20</v>
      </c>
      <c r="D19" s="10" t="s">
        <v>8</v>
      </c>
      <c r="E19" s="37"/>
      <c r="F19" s="91">
        <f t="shared" si="0"/>
        <v>0</v>
      </c>
      <c r="G19" s="231">
        <f t="shared" si="1"/>
        <v>0</v>
      </c>
      <c r="H19" s="232">
        <f t="shared" si="2"/>
        <v>0</v>
      </c>
      <c r="I19" s="121"/>
      <c r="J19" s="89">
        <v>1</v>
      </c>
      <c r="K19" s="155"/>
      <c r="L19" s="7">
        <f t="shared" si="3"/>
        <v>0</v>
      </c>
      <c r="M19" s="280"/>
    </row>
    <row r="20" spans="1:13" ht="31.5" customHeight="1" x14ac:dyDescent="0.2">
      <c r="A20" s="2" t="s">
        <v>452</v>
      </c>
      <c r="B20" s="89">
        <v>1</v>
      </c>
      <c r="C20" s="9">
        <v>30</v>
      </c>
      <c r="D20" s="10" t="s">
        <v>8</v>
      </c>
      <c r="E20" s="37"/>
      <c r="F20" s="91">
        <f t="shared" si="0"/>
        <v>0</v>
      </c>
      <c r="G20" s="231">
        <f t="shared" si="1"/>
        <v>0</v>
      </c>
      <c r="H20" s="232">
        <f t="shared" si="2"/>
        <v>0</v>
      </c>
      <c r="I20" s="121"/>
      <c r="J20" s="89">
        <v>1</v>
      </c>
      <c r="K20" s="155"/>
      <c r="L20" s="7">
        <f t="shared" si="3"/>
        <v>0</v>
      </c>
      <c r="M20" s="280"/>
    </row>
    <row r="21" spans="1:13" ht="31.5" customHeight="1" x14ac:dyDescent="0.2">
      <c r="A21" s="2" t="s">
        <v>453</v>
      </c>
      <c r="B21" s="89">
        <v>1</v>
      </c>
      <c r="C21" s="9">
        <v>100</v>
      </c>
      <c r="D21" s="10" t="s">
        <v>8</v>
      </c>
      <c r="E21" s="37"/>
      <c r="F21" s="91">
        <f t="shared" si="0"/>
        <v>0</v>
      </c>
      <c r="G21" s="231">
        <f t="shared" si="1"/>
        <v>0</v>
      </c>
      <c r="H21" s="232">
        <f t="shared" si="2"/>
        <v>0</v>
      </c>
      <c r="I21" s="121"/>
      <c r="J21" s="89">
        <v>1</v>
      </c>
      <c r="K21" s="155"/>
      <c r="L21" s="7">
        <f t="shared" si="3"/>
        <v>0</v>
      </c>
      <c r="M21" s="280"/>
    </row>
    <row r="22" spans="1:13" ht="31.5" customHeight="1" x14ac:dyDescent="0.2">
      <c r="A22" s="2" t="s">
        <v>454</v>
      </c>
      <c r="B22" s="233">
        <v>1</v>
      </c>
      <c r="C22" s="234">
        <v>40</v>
      </c>
      <c r="D22" s="10" t="s">
        <v>8</v>
      </c>
      <c r="E22" s="103"/>
      <c r="F22" s="91">
        <f t="shared" si="0"/>
        <v>0</v>
      </c>
      <c r="G22" s="231">
        <f t="shared" si="1"/>
        <v>0</v>
      </c>
      <c r="H22" s="232">
        <f t="shared" si="2"/>
        <v>0</v>
      </c>
      <c r="I22" s="121"/>
      <c r="J22" s="89">
        <v>1</v>
      </c>
      <c r="K22" s="155"/>
      <c r="L22" s="7">
        <f t="shared" si="3"/>
        <v>0</v>
      </c>
      <c r="M22" s="280"/>
    </row>
    <row r="23" spans="1:13" ht="31.5" customHeight="1" x14ac:dyDescent="0.2">
      <c r="A23" s="2" t="s">
        <v>455</v>
      </c>
      <c r="B23" s="233">
        <v>1</v>
      </c>
      <c r="C23" s="234">
        <v>100</v>
      </c>
      <c r="D23" s="10" t="s">
        <v>8</v>
      </c>
      <c r="E23" s="103"/>
      <c r="F23" s="91">
        <f t="shared" si="0"/>
        <v>0</v>
      </c>
      <c r="G23" s="231">
        <f t="shared" si="1"/>
        <v>0</v>
      </c>
      <c r="H23" s="232">
        <f t="shared" si="2"/>
        <v>0</v>
      </c>
      <c r="I23" s="121"/>
      <c r="J23" s="89">
        <v>1</v>
      </c>
      <c r="K23" s="155"/>
      <c r="L23" s="7">
        <f t="shared" si="3"/>
        <v>0</v>
      </c>
      <c r="M23" s="280"/>
    </row>
    <row r="24" spans="1:13" ht="35.25" customHeight="1" x14ac:dyDescent="0.2">
      <c r="A24" s="4" t="s">
        <v>449</v>
      </c>
      <c r="B24" s="233">
        <v>1</v>
      </c>
      <c r="C24" s="234">
        <v>80</v>
      </c>
      <c r="D24" s="10" t="s">
        <v>8</v>
      </c>
      <c r="E24" s="103"/>
      <c r="F24" s="91">
        <f t="shared" si="0"/>
        <v>0</v>
      </c>
      <c r="G24" s="231">
        <f t="shared" si="1"/>
        <v>0</v>
      </c>
      <c r="H24" s="232">
        <f t="shared" si="2"/>
        <v>0</v>
      </c>
      <c r="I24" s="121"/>
      <c r="J24" s="89">
        <v>1</v>
      </c>
      <c r="K24" s="155"/>
      <c r="L24" s="7">
        <f t="shared" si="3"/>
        <v>0</v>
      </c>
      <c r="M24" s="280"/>
    </row>
    <row r="25" spans="1:13" ht="35.25" customHeight="1" x14ac:dyDescent="0.2">
      <c r="A25" s="4" t="s">
        <v>450</v>
      </c>
      <c r="B25" s="233">
        <v>1</v>
      </c>
      <c r="C25" s="234">
        <v>80</v>
      </c>
      <c r="D25" s="10" t="s">
        <v>8</v>
      </c>
      <c r="E25" s="103"/>
      <c r="F25" s="91">
        <f t="shared" si="0"/>
        <v>0</v>
      </c>
      <c r="G25" s="231">
        <f t="shared" si="1"/>
        <v>0</v>
      </c>
      <c r="H25" s="232">
        <f t="shared" si="2"/>
        <v>0</v>
      </c>
      <c r="I25" s="121"/>
      <c r="J25" s="89">
        <v>1</v>
      </c>
      <c r="K25" s="155"/>
      <c r="L25" s="7">
        <f t="shared" si="3"/>
        <v>0</v>
      </c>
      <c r="M25" s="280"/>
    </row>
    <row r="26" spans="1:13" ht="35.25" customHeight="1" x14ac:dyDescent="0.2">
      <c r="A26" s="4" t="s">
        <v>447</v>
      </c>
      <c r="B26" s="89">
        <v>1</v>
      </c>
      <c r="C26" s="9">
        <v>300</v>
      </c>
      <c r="D26" s="10" t="s">
        <v>8</v>
      </c>
      <c r="E26" s="37"/>
      <c r="F26" s="91">
        <f t="shared" si="0"/>
        <v>0</v>
      </c>
      <c r="G26" s="231">
        <f t="shared" si="1"/>
        <v>0</v>
      </c>
      <c r="H26" s="232">
        <f t="shared" si="2"/>
        <v>0</v>
      </c>
      <c r="I26" s="121"/>
      <c r="J26" s="89">
        <v>1</v>
      </c>
      <c r="K26" s="155"/>
      <c r="L26" s="7">
        <f t="shared" si="3"/>
        <v>0</v>
      </c>
      <c r="M26" s="280"/>
    </row>
    <row r="27" spans="1:13" ht="35.25" customHeight="1" x14ac:dyDescent="0.2">
      <c r="A27" s="4" t="s">
        <v>448</v>
      </c>
      <c r="B27" s="89">
        <v>1</v>
      </c>
      <c r="C27" s="9">
        <v>100</v>
      </c>
      <c r="D27" s="10" t="s">
        <v>8</v>
      </c>
      <c r="E27" s="37"/>
      <c r="F27" s="118">
        <f t="shared" si="0"/>
        <v>0</v>
      </c>
      <c r="G27" s="300">
        <f t="shared" si="1"/>
        <v>0</v>
      </c>
      <c r="H27" s="326">
        <f t="shared" si="2"/>
        <v>0</v>
      </c>
      <c r="I27" s="121"/>
      <c r="J27" s="89">
        <v>1</v>
      </c>
      <c r="K27" s="155"/>
      <c r="L27" s="22">
        <f t="shared" si="3"/>
        <v>0</v>
      </c>
      <c r="M27" s="280"/>
    </row>
    <row r="28" spans="1:13" ht="36.75" customHeight="1" x14ac:dyDescent="0.2">
      <c r="A28" s="4" t="s">
        <v>456</v>
      </c>
      <c r="B28" s="233">
        <v>1</v>
      </c>
      <c r="C28" s="234">
        <v>100</v>
      </c>
      <c r="D28" s="10" t="s">
        <v>8</v>
      </c>
      <c r="E28" s="103"/>
      <c r="F28" s="91">
        <f>E28*9.5%</f>
        <v>0</v>
      </c>
      <c r="G28" s="231">
        <f>E28+F28</f>
        <v>0</v>
      </c>
      <c r="H28" s="232">
        <f>G28*C28</f>
        <v>0</v>
      </c>
      <c r="I28" s="121"/>
      <c r="J28" s="89">
        <v>1</v>
      </c>
      <c r="K28" s="155"/>
      <c r="L28" s="7">
        <f>(K28*E28)/B28</f>
        <v>0</v>
      </c>
      <c r="M28" s="280"/>
    </row>
    <row r="29" spans="1:13" ht="36.75" customHeight="1" x14ac:dyDescent="0.2">
      <c r="A29" s="4" t="s">
        <v>457</v>
      </c>
      <c r="B29" s="89">
        <v>1</v>
      </c>
      <c r="C29" s="9">
        <v>60</v>
      </c>
      <c r="D29" s="10" t="s">
        <v>8</v>
      </c>
      <c r="E29" s="37"/>
      <c r="F29" s="91">
        <f>E29*9.5%</f>
        <v>0</v>
      </c>
      <c r="G29" s="231">
        <f>E29+F29</f>
        <v>0</v>
      </c>
      <c r="H29" s="232">
        <f>G29*C29</f>
        <v>0</v>
      </c>
      <c r="I29" s="121"/>
      <c r="J29" s="89">
        <v>1</v>
      </c>
      <c r="K29" s="155"/>
      <c r="L29" s="7">
        <f>(K29*E29)/B29</f>
        <v>0</v>
      </c>
      <c r="M29" s="280"/>
    </row>
    <row r="30" spans="1:13" ht="130.5" customHeight="1" x14ac:dyDescent="0.2">
      <c r="A30" s="159" t="s">
        <v>15</v>
      </c>
      <c r="B30" s="160" t="s">
        <v>55</v>
      </c>
      <c r="C30" s="159" t="s">
        <v>16</v>
      </c>
      <c r="D30" s="159" t="s">
        <v>17</v>
      </c>
      <c r="E30" s="161" t="s">
        <v>18</v>
      </c>
      <c r="F30" s="162" t="s">
        <v>24</v>
      </c>
      <c r="G30" s="163" t="s">
        <v>75</v>
      </c>
      <c r="H30" s="164" t="s">
        <v>20</v>
      </c>
      <c r="I30" s="165" t="s">
        <v>36</v>
      </c>
      <c r="J30" s="159" t="s">
        <v>77</v>
      </c>
      <c r="K30" s="161" t="s">
        <v>76</v>
      </c>
      <c r="L30" s="163" t="s">
        <v>25</v>
      </c>
      <c r="M30" s="166" t="s">
        <v>26</v>
      </c>
    </row>
    <row r="31" spans="1:13" s="53" customFormat="1" ht="14.25" customHeight="1" thickBot="1" x14ac:dyDescent="0.3">
      <c r="A31" s="167">
        <v>1</v>
      </c>
      <c r="B31" s="167">
        <v>2</v>
      </c>
      <c r="C31" s="167">
        <v>3</v>
      </c>
      <c r="D31" s="167">
        <v>4</v>
      </c>
      <c r="E31" s="168">
        <v>5</v>
      </c>
      <c r="F31" s="169">
        <v>6</v>
      </c>
      <c r="G31" s="170" t="s">
        <v>41</v>
      </c>
      <c r="H31" s="171" t="s">
        <v>42</v>
      </c>
      <c r="I31" s="172">
        <v>9</v>
      </c>
      <c r="J31" s="167">
        <v>10</v>
      </c>
      <c r="K31" s="173">
        <v>11</v>
      </c>
      <c r="L31" s="170">
        <v>12</v>
      </c>
      <c r="M31" s="174">
        <v>13</v>
      </c>
    </row>
    <row r="32" spans="1:13" ht="36.75" customHeight="1" thickTop="1" x14ac:dyDescent="0.2">
      <c r="A32" s="4" t="s">
        <v>459</v>
      </c>
      <c r="B32" s="89">
        <v>1</v>
      </c>
      <c r="C32" s="9">
        <v>100</v>
      </c>
      <c r="D32" s="10" t="s">
        <v>8</v>
      </c>
      <c r="E32" s="37"/>
      <c r="F32" s="91">
        <f t="shared" si="0"/>
        <v>0</v>
      </c>
      <c r="G32" s="231">
        <f t="shared" si="1"/>
        <v>0</v>
      </c>
      <c r="H32" s="232">
        <f t="shared" si="2"/>
        <v>0</v>
      </c>
      <c r="I32" s="121"/>
      <c r="J32" s="89">
        <v>1</v>
      </c>
      <c r="K32" s="155"/>
      <c r="L32" s="7">
        <f t="shared" si="3"/>
        <v>0</v>
      </c>
      <c r="M32" s="280"/>
    </row>
    <row r="33" spans="1:13" ht="36.75" customHeight="1" x14ac:dyDescent="0.2">
      <c r="A33" s="4" t="s">
        <v>458</v>
      </c>
      <c r="B33" s="233">
        <v>1</v>
      </c>
      <c r="C33" s="234">
        <v>500</v>
      </c>
      <c r="D33" s="10" t="s">
        <v>8</v>
      </c>
      <c r="E33" s="103"/>
      <c r="F33" s="91">
        <f t="shared" si="0"/>
        <v>0</v>
      </c>
      <c r="G33" s="231">
        <f t="shared" si="1"/>
        <v>0</v>
      </c>
      <c r="H33" s="232">
        <f t="shared" si="2"/>
        <v>0</v>
      </c>
      <c r="I33" s="121"/>
      <c r="J33" s="89">
        <v>1</v>
      </c>
      <c r="K33" s="155"/>
      <c r="L33" s="7">
        <f t="shared" si="3"/>
        <v>0</v>
      </c>
      <c r="M33" s="280"/>
    </row>
    <row r="34" spans="1:13" ht="24.75" customHeight="1" x14ac:dyDescent="0.2">
      <c r="A34" s="4" t="s">
        <v>460</v>
      </c>
      <c r="B34" s="89">
        <v>500</v>
      </c>
      <c r="C34" s="250">
        <v>40</v>
      </c>
      <c r="D34" s="10" t="s">
        <v>0</v>
      </c>
      <c r="E34" s="37"/>
      <c r="F34" s="91">
        <f t="shared" si="0"/>
        <v>0</v>
      </c>
      <c r="G34" s="231">
        <f t="shared" si="1"/>
        <v>0</v>
      </c>
      <c r="H34" s="232">
        <f t="shared" si="2"/>
        <v>0</v>
      </c>
      <c r="I34" s="121"/>
      <c r="J34" s="89" t="s">
        <v>85</v>
      </c>
      <c r="K34" s="155"/>
      <c r="L34" s="7">
        <f t="shared" si="3"/>
        <v>0</v>
      </c>
      <c r="M34" s="280"/>
    </row>
    <row r="35" spans="1:13" ht="32.25" customHeight="1" x14ac:dyDescent="0.2">
      <c r="A35" s="2" t="s">
        <v>461</v>
      </c>
      <c r="B35" s="89">
        <v>500</v>
      </c>
      <c r="C35" s="250">
        <v>100</v>
      </c>
      <c r="D35" s="10" t="s">
        <v>0</v>
      </c>
      <c r="E35" s="37"/>
      <c r="F35" s="91">
        <f t="shared" si="0"/>
        <v>0</v>
      </c>
      <c r="G35" s="231">
        <f t="shared" si="1"/>
        <v>0</v>
      </c>
      <c r="H35" s="232">
        <f t="shared" si="2"/>
        <v>0</v>
      </c>
      <c r="I35" s="121"/>
      <c r="J35" s="89" t="s">
        <v>85</v>
      </c>
      <c r="K35" s="155"/>
      <c r="L35" s="7">
        <f t="shared" si="3"/>
        <v>0</v>
      </c>
      <c r="M35" s="280"/>
    </row>
    <row r="36" spans="1:13" ht="33" customHeight="1" x14ac:dyDescent="0.2">
      <c r="A36" s="2" t="s">
        <v>51</v>
      </c>
      <c r="B36" s="89">
        <v>1</v>
      </c>
      <c r="C36" s="250">
        <v>50</v>
      </c>
      <c r="D36" s="10" t="s">
        <v>8</v>
      </c>
      <c r="E36" s="37"/>
      <c r="F36" s="91">
        <f t="shared" si="0"/>
        <v>0</v>
      </c>
      <c r="G36" s="231">
        <f t="shared" si="1"/>
        <v>0</v>
      </c>
      <c r="H36" s="232">
        <f t="shared" si="2"/>
        <v>0</v>
      </c>
      <c r="I36" s="121"/>
      <c r="J36" s="89">
        <v>1</v>
      </c>
      <c r="K36" s="155"/>
      <c r="L36" s="7">
        <f t="shared" si="3"/>
        <v>0</v>
      </c>
      <c r="M36" s="280"/>
    </row>
    <row r="37" spans="1:13" ht="33" customHeight="1" x14ac:dyDescent="0.2">
      <c r="A37" s="2" t="s">
        <v>52</v>
      </c>
      <c r="B37" s="89">
        <v>1</v>
      </c>
      <c r="C37" s="250">
        <v>250</v>
      </c>
      <c r="D37" s="10" t="s">
        <v>8</v>
      </c>
      <c r="E37" s="37"/>
      <c r="F37" s="91">
        <f t="shared" si="0"/>
        <v>0</v>
      </c>
      <c r="G37" s="231">
        <f t="shared" si="1"/>
        <v>0</v>
      </c>
      <c r="H37" s="232">
        <f t="shared" si="2"/>
        <v>0</v>
      </c>
      <c r="I37" s="121"/>
      <c r="J37" s="89">
        <v>1</v>
      </c>
      <c r="K37" s="155"/>
      <c r="L37" s="7">
        <f t="shared" si="3"/>
        <v>0</v>
      </c>
      <c r="M37" s="280"/>
    </row>
    <row r="38" spans="1:13" ht="36" customHeight="1" x14ac:dyDescent="0.2">
      <c r="A38" s="4" t="s">
        <v>462</v>
      </c>
      <c r="B38" s="89">
        <v>1</v>
      </c>
      <c r="C38" s="250">
        <v>300</v>
      </c>
      <c r="D38" s="10" t="s">
        <v>8</v>
      </c>
      <c r="E38" s="37"/>
      <c r="F38" s="91">
        <f t="shared" si="0"/>
        <v>0</v>
      </c>
      <c r="G38" s="231">
        <f t="shared" si="1"/>
        <v>0</v>
      </c>
      <c r="H38" s="232">
        <f t="shared" si="2"/>
        <v>0</v>
      </c>
      <c r="I38" s="121"/>
      <c r="J38" s="89">
        <v>1</v>
      </c>
      <c r="K38" s="155"/>
      <c r="L38" s="7">
        <f t="shared" si="3"/>
        <v>0</v>
      </c>
      <c r="M38" s="280"/>
    </row>
    <row r="39" spans="1:13" ht="36" customHeight="1" x14ac:dyDescent="0.2">
      <c r="A39" s="4" t="s">
        <v>463</v>
      </c>
      <c r="B39" s="89">
        <v>1</v>
      </c>
      <c r="C39" s="250">
        <v>200</v>
      </c>
      <c r="D39" s="10" t="s">
        <v>8</v>
      </c>
      <c r="E39" s="37"/>
      <c r="F39" s="91">
        <f t="shared" si="0"/>
        <v>0</v>
      </c>
      <c r="G39" s="231">
        <f t="shared" si="1"/>
        <v>0</v>
      </c>
      <c r="H39" s="232">
        <f t="shared" si="2"/>
        <v>0</v>
      </c>
      <c r="I39" s="121"/>
      <c r="J39" s="89">
        <v>1</v>
      </c>
      <c r="K39" s="155"/>
      <c r="L39" s="7">
        <f t="shared" si="3"/>
        <v>0</v>
      </c>
      <c r="M39" s="280"/>
    </row>
    <row r="40" spans="1:13" ht="36" customHeight="1" x14ac:dyDescent="0.2">
      <c r="A40" s="4" t="s">
        <v>464</v>
      </c>
      <c r="B40" s="89">
        <v>1</v>
      </c>
      <c r="C40" s="250">
        <v>50</v>
      </c>
      <c r="D40" s="10" t="s">
        <v>8</v>
      </c>
      <c r="E40" s="37"/>
      <c r="F40" s="91">
        <f t="shared" si="0"/>
        <v>0</v>
      </c>
      <c r="G40" s="231">
        <f t="shared" si="1"/>
        <v>0</v>
      </c>
      <c r="H40" s="232">
        <f t="shared" si="2"/>
        <v>0</v>
      </c>
      <c r="I40" s="121"/>
      <c r="J40" s="89">
        <v>1</v>
      </c>
      <c r="K40" s="155"/>
      <c r="L40" s="7">
        <f t="shared" si="3"/>
        <v>0</v>
      </c>
      <c r="M40" s="280"/>
    </row>
    <row r="41" spans="1:13" ht="36" customHeight="1" thickBot="1" x14ac:dyDescent="0.25">
      <c r="A41" s="5" t="s">
        <v>465</v>
      </c>
      <c r="B41" s="177">
        <v>800</v>
      </c>
      <c r="C41" s="245">
        <v>150</v>
      </c>
      <c r="D41" s="208" t="s">
        <v>0</v>
      </c>
      <c r="E41" s="39"/>
      <c r="F41" s="91">
        <f t="shared" si="0"/>
        <v>0</v>
      </c>
      <c r="G41" s="231">
        <f t="shared" si="1"/>
        <v>0</v>
      </c>
      <c r="H41" s="232">
        <f t="shared" si="2"/>
        <v>0</v>
      </c>
      <c r="I41" s="122"/>
      <c r="J41" s="177" t="s">
        <v>100</v>
      </c>
      <c r="K41" s="156"/>
      <c r="L41" s="7">
        <f t="shared" si="3"/>
        <v>0</v>
      </c>
      <c r="M41" s="299"/>
    </row>
    <row r="42" spans="1:13" ht="31.5" customHeight="1" thickTop="1" x14ac:dyDescent="0.2">
      <c r="A42" s="556" t="s">
        <v>709</v>
      </c>
      <c r="B42" s="557"/>
      <c r="C42" s="557"/>
      <c r="D42" s="46"/>
      <c r="E42" s="13"/>
      <c r="F42" s="60"/>
      <c r="G42" s="114"/>
      <c r="H42" s="112">
        <f>SUM(H16:H41)</f>
        <v>0</v>
      </c>
      <c r="I42" s="238"/>
      <c r="J42" s="238"/>
      <c r="K42" s="238"/>
      <c r="L42" s="238"/>
      <c r="M42" s="239"/>
    </row>
    <row r="43" spans="1:13" ht="15.75" customHeight="1" x14ac:dyDescent="0.2">
      <c r="A43" s="277"/>
      <c r="B43" s="277"/>
      <c r="C43" s="277"/>
      <c r="D43" s="68"/>
      <c r="E43" s="86"/>
      <c r="F43" s="61"/>
      <c r="G43" s="68"/>
      <c r="H43" s="429"/>
      <c r="I43" s="183"/>
      <c r="J43" s="183"/>
      <c r="K43" s="183"/>
      <c r="L43" s="183"/>
      <c r="M43" s="183"/>
    </row>
    <row r="44" spans="1:13" ht="27" customHeight="1" thickBot="1" x14ac:dyDescent="0.25">
      <c r="H44" s="242"/>
    </row>
    <row r="45" spans="1:13" ht="30" customHeight="1" thickBot="1" x14ac:dyDescent="0.3">
      <c r="A45" s="558" t="s">
        <v>10</v>
      </c>
      <c r="B45" s="558"/>
      <c r="C45" s="558"/>
      <c r="D45" s="558"/>
      <c r="E45" s="561">
        <f>E47-(E47*0.086758)</f>
        <v>0</v>
      </c>
      <c r="F45" s="565"/>
      <c r="G45" s="15" t="s">
        <v>6</v>
      </c>
    </row>
    <row r="46" spans="1:13" ht="16.5" thickBot="1" x14ac:dyDescent="0.3">
      <c r="B46" s="15"/>
      <c r="D46" s="17"/>
      <c r="E46" s="100"/>
      <c r="F46" s="100"/>
    </row>
    <row r="47" spans="1:13" ht="30.75" customHeight="1" thickBot="1" x14ac:dyDescent="0.3">
      <c r="A47" s="559" t="s">
        <v>11</v>
      </c>
      <c r="B47" s="559"/>
      <c r="C47" s="559"/>
      <c r="D47" s="559"/>
      <c r="E47" s="561">
        <f>H42</f>
        <v>0</v>
      </c>
      <c r="F47" s="565"/>
      <c r="G47" s="15" t="s">
        <v>6</v>
      </c>
    </row>
    <row r="48" spans="1:13" x14ac:dyDescent="0.2">
      <c r="A48" s="152"/>
      <c r="B48" s="152"/>
      <c r="C48" s="152"/>
      <c r="D48" s="152"/>
      <c r="E48" s="152"/>
      <c r="F48" s="152"/>
      <c r="G48" s="152"/>
      <c r="H48" s="229"/>
    </row>
    <row r="49" spans="1:14" x14ac:dyDescent="0.2">
      <c r="A49" s="152"/>
      <c r="B49" s="152"/>
      <c r="C49" s="152"/>
      <c r="D49" s="152"/>
      <c r="E49" s="152"/>
      <c r="F49" s="152"/>
      <c r="G49" s="152"/>
      <c r="H49" s="229"/>
    </row>
    <row r="50" spans="1:14" x14ac:dyDescent="0.2">
      <c r="A50" s="152"/>
      <c r="B50" s="152"/>
      <c r="C50" s="152"/>
      <c r="D50" s="152"/>
      <c r="E50" s="152"/>
      <c r="F50" s="152"/>
      <c r="G50" s="152"/>
      <c r="H50" s="229"/>
    </row>
    <row r="51" spans="1:14" s="183" customFormat="1" ht="15" customHeight="1" x14ac:dyDescent="0.2">
      <c r="A51" s="548" t="s">
        <v>3</v>
      </c>
      <c r="B51" s="548"/>
      <c r="C51" s="548"/>
      <c r="D51" s="548"/>
      <c r="E51" s="548"/>
      <c r="F51" s="548"/>
      <c r="G51" s="548"/>
      <c r="H51" s="548"/>
      <c r="I51" s="548"/>
      <c r="J51" s="548"/>
      <c r="K51" s="548"/>
      <c r="L51" s="548"/>
    </row>
    <row r="52" spans="1:14" s="183" customFormat="1" x14ac:dyDescent="0.2">
      <c r="A52" s="216"/>
      <c r="B52" s="217"/>
      <c r="C52" s="216"/>
      <c r="D52" s="216"/>
      <c r="E52" s="216"/>
      <c r="F52" s="216"/>
      <c r="G52" s="216"/>
      <c r="H52" s="216"/>
      <c r="I52" s="216"/>
      <c r="J52" s="105"/>
      <c r="K52" s="21"/>
      <c r="L52" s="21"/>
    </row>
    <row r="53" spans="1:14" ht="15" customHeight="1" x14ac:dyDescent="0.2">
      <c r="A53" s="18" t="s">
        <v>1</v>
      </c>
      <c r="B53" s="148"/>
      <c r="C53" s="18"/>
      <c r="D53" s="18"/>
      <c r="E53" s="19"/>
      <c r="F53" s="19"/>
      <c r="G53" s="18"/>
      <c r="H53" s="18"/>
      <c r="I53" s="18"/>
      <c r="J53" s="552" t="s">
        <v>4</v>
      </c>
      <c r="K53" s="552"/>
      <c r="L53" s="552"/>
    </row>
    <row r="54" spans="1:14" x14ac:dyDescent="0.2">
      <c r="A54" s="18"/>
      <c r="B54" s="148"/>
      <c r="C54" s="18"/>
      <c r="D54" s="18"/>
      <c r="E54" s="19"/>
      <c r="F54" s="19"/>
      <c r="G54" s="18"/>
      <c r="H54" s="18"/>
      <c r="I54" s="18"/>
      <c r="J54" s="20"/>
      <c r="K54" s="18"/>
      <c r="L54" s="18"/>
      <c r="M54" s="16"/>
    </row>
    <row r="55" spans="1:14" x14ac:dyDescent="0.2">
      <c r="A55" s="18" t="s">
        <v>2</v>
      </c>
      <c r="B55" s="148"/>
      <c r="C55" s="18"/>
      <c r="D55" s="18"/>
      <c r="E55" s="19"/>
      <c r="F55" s="19"/>
      <c r="G55" s="18"/>
      <c r="H55" s="18"/>
      <c r="I55" s="21"/>
      <c r="J55" s="198"/>
      <c r="K55" s="106"/>
      <c r="L55" s="106"/>
      <c r="M55" s="186"/>
      <c r="N55" s="183"/>
    </row>
    <row r="56" spans="1:14" x14ac:dyDescent="0.2">
      <c r="A56" s="18"/>
      <c r="B56" s="50"/>
      <c r="C56" s="18"/>
      <c r="D56" s="18"/>
      <c r="E56" s="21"/>
      <c r="F56" s="21"/>
      <c r="G56" s="21"/>
      <c r="H56" s="18"/>
      <c r="I56" s="18"/>
      <c r="J56" s="18"/>
      <c r="K56" s="18"/>
      <c r="L56" s="18"/>
    </row>
    <row r="57" spans="1:14" x14ac:dyDescent="0.2">
      <c r="A57" s="18"/>
      <c r="B57" s="50"/>
      <c r="C57" s="18"/>
      <c r="D57" s="18"/>
      <c r="E57" s="21"/>
      <c r="F57" s="21"/>
      <c r="G57" s="21"/>
      <c r="H57" s="18"/>
      <c r="I57" s="18"/>
      <c r="J57" s="18"/>
      <c r="K57" s="18"/>
      <c r="L57" s="18"/>
    </row>
    <row r="58" spans="1:14" x14ac:dyDescent="0.2">
      <c r="A58" s="18"/>
      <c r="B58" s="50"/>
      <c r="C58" s="18"/>
      <c r="D58" s="18"/>
      <c r="E58" s="21"/>
      <c r="F58" s="21"/>
      <c r="G58" s="21"/>
      <c r="H58" s="18"/>
      <c r="I58" s="18"/>
      <c r="J58" s="18"/>
      <c r="K58" s="18"/>
      <c r="L58" s="18"/>
    </row>
    <row r="60" spans="1:14" s="25" customFormat="1" x14ac:dyDescent="0.2">
      <c r="A60" s="15" t="s">
        <v>29</v>
      </c>
      <c r="B60" s="191"/>
      <c r="C60" s="15"/>
      <c r="D60" s="15"/>
      <c r="E60" s="15"/>
      <c r="F60" s="17"/>
      <c r="G60" s="17"/>
      <c r="H60" s="17"/>
      <c r="I60" s="17"/>
      <c r="J60" s="17"/>
      <c r="K60" s="24"/>
    </row>
    <row r="61" spans="1:14" s="25" customFormat="1" ht="15.75" customHeight="1" x14ac:dyDescent="0.2">
      <c r="A61" s="152" t="s">
        <v>30</v>
      </c>
      <c r="B61" s="191"/>
      <c r="C61" s="15"/>
      <c r="D61" s="15"/>
      <c r="E61" s="15"/>
      <c r="F61" s="17"/>
      <c r="G61" s="17"/>
      <c r="H61" s="17"/>
      <c r="I61" s="17"/>
      <c r="J61" s="17"/>
      <c r="K61" s="24"/>
    </row>
    <row r="62" spans="1:14" s="25" customFormat="1" ht="4.5" customHeight="1" x14ac:dyDescent="0.2">
      <c r="A62" s="152"/>
      <c r="B62" s="191"/>
      <c r="C62" s="15"/>
      <c r="D62" s="15"/>
      <c r="E62" s="15"/>
      <c r="F62" s="17"/>
      <c r="G62" s="17"/>
      <c r="H62" s="17"/>
      <c r="I62" s="17"/>
      <c r="J62" s="17"/>
      <c r="K62" s="24"/>
    </row>
    <row r="63" spans="1:14" s="25" customFormat="1" ht="15.75" customHeight="1" x14ac:dyDescent="0.2">
      <c r="A63" s="152" t="s">
        <v>30</v>
      </c>
      <c r="B63" s="191"/>
      <c r="C63" s="15"/>
      <c r="D63" s="15"/>
      <c r="E63" s="15"/>
      <c r="F63" s="17"/>
      <c r="G63" s="17"/>
      <c r="H63" s="17"/>
      <c r="I63" s="17"/>
      <c r="J63" s="17"/>
      <c r="K63" s="24"/>
    </row>
    <row r="64" spans="1:14" s="25" customFormat="1" ht="21" customHeight="1" x14ac:dyDescent="0.2">
      <c r="A64" s="27" t="s">
        <v>31</v>
      </c>
      <c r="B64" s="73"/>
      <c r="C64" s="15"/>
      <c r="D64" s="15"/>
      <c r="E64" s="15"/>
      <c r="F64" s="17"/>
      <c r="G64" s="17"/>
      <c r="H64" s="17"/>
      <c r="I64" s="17"/>
      <c r="J64" s="17"/>
      <c r="K64" s="24"/>
    </row>
    <row r="65" spans="1:13" s="25" customFormat="1" ht="19.5" customHeight="1" x14ac:dyDescent="0.2">
      <c r="A65" s="153" t="s">
        <v>32</v>
      </c>
      <c r="B65" s="74"/>
      <c r="C65" s="15"/>
      <c r="D65" s="15"/>
      <c r="E65" s="15"/>
      <c r="F65" s="17"/>
      <c r="G65" s="17"/>
      <c r="H65" s="17"/>
      <c r="I65" s="17"/>
      <c r="J65" s="17"/>
      <c r="K65" s="24"/>
    </row>
    <row r="66" spans="1:13" s="25" customFormat="1" ht="19.5" customHeight="1" x14ac:dyDescent="0.2">
      <c r="A66" s="153"/>
      <c r="B66" s="74"/>
      <c r="C66" s="15"/>
      <c r="D66" s="15"/>
      <c r="E66" s="15"/>
      <c r="F66" s="17"/>
      <c r="G66" s="17"/>
      <c r="H66" s="17"/>
      <c r="I66" s="17"/>
      <c r="J66" s="17"/>
      <c r="K66" s="24"/>
    </row>
    <row r="67" spans="1:13" s="25" customFormat="1" ht="19.5" customHeight="1" x14ac:dyDescent="0.2">
      <c r="A67" s="153"/>
      <c r="B67" s="74"/>
      <c r="C67" s="15"/>
      <c r="D67" s="15"/>
      <c r="E67" s="15"/>
      <c r="F67" s="17"/>
      <c r="G67" s="17"/>
      <c r="H67" s="17"/>
      <c r="I67" s="17"/>
      <c r="J67" s="17"/>
      <c r="K67" s="24"/>
    </row>
    <row r="68" spans="1:13" s="26" customFormat="1" ht="15.75" x14ac:dyDescent="0.25">
      <c r="A68" s="28" t="s">
        <v>33</v>
      </c>
      <c r="B68" s="75"/>
      <c r="C68" s="29"/>
      <c r="D68" s="29"/>
      <c r="E68" s="29"/>
      <c r="F68" s="29"/>
      <c r="G68" s="29"/>
      <c r="H68" s="30"/>
      <c r="I68" s="30"/>
      <c r="J68" s="31"/>
    </row>
    <row r="69" spans="1:13" s="26" customFormat="1" ht="43.5" customHeight="1" x14ac:dyDescent="0.25">
      <c r="A69" s="554" t="s">
        <v>66</v>
      </c>
      <c r="B69" s="554"/>
      <c r="C69" s="554"/>
      <c r="D69" s="553" t="s">
        <v>35</v>
      </c>
      <c r="E69" s="553"/>
      <c r="F69" s="553"/>
      <c r="G69" s="553"/>
      <c r="H69" s="553"/>
      <c r="I69" s="553"/>
      <c r="J69" s="553"/>
      <c r="K69" s="553"/>
      <c r="L69" s="553"/>
    </row>
    <row r="70" spans="1:13" s="26" customFormat="1" ht="28.5" customHeight="1" x14ac:dyDescent="0.25">
      <c r="A70" s="555" t="s">
        <v>67</v>
      </c>
      <c r="B70" s="555"/>
      <c r="C70" s="555"/>
      <c r="D70" s="554" t="s">
        <v>37</v>
      </c>
      <c r="E70" s="554"/>
      <c r="F70" s="554"/>
      <c r="G70" s="554"/>
      <c r="H70" s="554"/>
      <c r="I70" s="554"/>
      <c r="J70" s="554"/>
      <c r="K70" s="554"/>
      <c r="L70" s="554"/>
    </row>
    <row r="71" spans="1:13" s="26" customFormat="1" ht="51.75" customHeight="1" x14ac:dyDescent="0.25">
      <c r="A71" s="555" t="s">
        <v>78</v>
      </c>
      <c r="B71" s="555"/>
      <c r="C71" s="555"/>
      <c r="D71" s="555" t="s">
        <v>145</v>
      </c>
      <c r="E71" s="555"/>
      <c r="F71" s="555"/>
      <c r="G71" s="555"/>
      <c r="H71" s="555"/>
      <c r="I71" s="555"/>
      <c r="J71" s="555"/>
      <c r="K71" s="555"/>
      <c r="L71" s="555"/>
    </row>
    <row r="72" spans="1:13" s="26" customFormat="1" ht="27" customHeight="1" x14ac:dyDescent="0.25">
      <c r="A72" s="555" t="s">
        <v>79</v>
      </c>
      <c r="B72" s="555"/>
      <c r="C72" s="555"/>
      <c r="D72" s="549" t="s">
        <v>69</v>
      </c>
      <c r="E72" s="550"/>
      <c r="F72" s="550"/>
      <c r="G72" s="550"/>
      <c r="H72" s="550"/>
      <c r="I72" s="550"/>
      <c r="J72" s="550"/>
      <c r="K72" s="550"/>
      <c r="L72" s="551"/>
    </row>
    <row r="73" spans="1:13" s="26" customFormat="1" ht="14.25" customHeight="1" x14ac:dyDescent="0.25">
      <c r="A73" s="32"/>
      <c r="B73" s="76"/>
      <c r="C73" s="32"/>
      <c r="D73" s="32"/>
      <c r="E73" s="32"/>
      <c r="F73" s="32"/>
      <c r="G73" s="32"/>
      <c r="H73" s="32"/>
      <c r="I73" s="32"/>
      <c r="J73" s="32"/>
    </row>
    <row r="74" spans="1:13" s="26" customFormat="1" ht="14.25" customHeight="1" x14ac:dyDescent="0.25">
      <c r="A74" s="33" t="s">
        <v>34</v>
      </c>
      <c r="B74" s="77"/>
      <c r="C74" s="34"/>
      <c r="D74" s="34"/>
      <c r="E74" s="34"/>
      <c r="F74" s="34"/>
      <c r="G74" s="34"/>
      <c r="H74" s="35"/>
      <c r="I74" s="35"/>
      <c r="J74" s="36"/>
    </row>
    <row r="75" spans="1:13" ht="130.5" customHeight="1" x14ac:dyDescent="0.2">
      <c r="A75" s="159" t="s">
        <v>15</v>
      </c>
      <c r="B75" s="160" t="s">
        <v>55</v>
      </c>
      <c r="C75" s="159" t="s">
        <v>16</v>
      </c>
      <c r="D75" s="159" t="s">
        <v>17</v>
      </c>
      <c r="E75" s="161" t="s">
        <v>18</v>
      </c>
      <c r="F75" s="162" t="s">
        <v>24</v>
      </c>
      <c r="G75" s="163" t="s">
        <v>75</v>
      </c>
      <c r="H75" s="164" t="s">
        <v>20</v>
      </c>
      <c r="I75" s="165" t="s">
        <v>36</v>
      </c>
      <c r="J75" s="159" t="s">
        <v>77</v>
      </c>
      <c r="K75" s="161" t="s">
        <v>76</v>
      </c>
      <c r="L75" s="163" t="s">
        <v>25</v>
      </c>
      <c r="M75" s="166" t="s">
        <v>26</v>
      </c>
    </row>
    <row r="76" spans="1:13" s="53" customFormat="1" ht="14.25" customHeight="1" thickBot="1" x14ac:dyDescent="0.3">
      <c r="A76" s="167">
        <v>1</v>
      </c>
      <c r="B76" s="167">
        <v>2</v>
      </c>
      <c r="C76" s="167">
        <v>3</v>
      </c>
      <c r="D76" s="167">
        <v>4</v>
      </c>
      <c r="E76" s="168">
        <v>5</v>
      </c>
      <c r="F76" s="169">
        <v>6</v>
      </c>
      <c r="G76" s="170" t="s">
        <v>41</v>
      </c>
      <c r="H76" s="171" t="s">
        <v>42</v>
      </c>
      <c r="I76" s="172">
        <v>9</v>
      </c>
      <c r="J76" s="167">
        <v>10</v>
      </c>
      <c r="K76" s="173">
        <v>11</v>
      </c>
      <c r="L76" s="170">
        <v>12</v>
      </c>
      <c r="M76" s="174">
        <v>13</v>
      </c>
    </row>
    <row r="77" spans="1:13" ht="13.5" thickTop="1" x14ac:dyDescent="0.2">
      <c r="A77" s="90" t="s">
        <v>38</v>
      </c>
      <c r="B77" s="108">
        <v>200</v>
      </c>
      <c r="C77" s="41">
        <v>50</v>
      </c>
      <c r="D77" s="109" t="s">
        <v>0</v>
      </c>
      <c r="E77" s="47">
        <v>2.1</v>
      </c>
      <c r="F77" s="47">
        <f>E77*9.5%</f>
        <v>0.19950000000000001</v>
      </c>
      <c r="G77" s="91">
        <f>E77+F77</f>
        <v>2.2995000000000001</v>
      </c>
      <c r="H77" s="48">
        <f>C77*G77</f>
        <v>114.97500000000001</v>
      </c>
      <c r="I77" s="95" t="s">
        <v>70</v>
      </c>
      <c r="J77" s="109" t="s">
        <v>80</v>
      </c>
      <c r="K77" s="175">
        <v>220</v>
      </c>
      <c r="L77" s="104">
        <f>(K77*E77)/B77</f>
        <v>2.31</v>
      </c>
      <c r="M77" s="176"/>
    </row>
    <row r="78" spans="1:13" x14ac:dyDescent="0.2">
      <c r="A78" s="93" t="s">
        <v>39</v>
      </c>
      <c r="B78" s="70">
        <v>1</v>
      </c>
      <c r="C78" s="89">
        <v>80</v>
      </c>
      <c r="D78" s="40" t="s">
        <v>8</v>
      </c>
      <c r="E78" s="118">
        <v>7.8</v>
      </c>
      <c r="F78" s="118">
        <f>E78*9.5%</f>
        <v>0.74099999999999999</v>
      </c>
      <c r="G78" s="22">
        <f>E78+F78</f>
        <v>8.5410000000000004</v>
      </c>
      <c r="H78" s="23">
        <f>G78*C78</f>
        <v>683.28</v>
      </c>
      <c r="I78" s="193" t="s">
        <v>71</v>
      </c>
      <c r="J78" s="89">
        <v>1</v>
      </c>
      <c r="K78" s="194">
        <v>1</v>
      </c>
      <c r="L78" s="104">
        <f>(K78*E78)/B78</f>
        <v>7.8</v>
      </c>
      <c r="M78" s="10" t="s">
        <v>43</v>
      </c>
    </row>
    <row r="79" spans="1:13" x14ac:dyDescent="0.2">
      <c r="A79" s="93" t="s">
        <v>40</v>
      </c>
      <c r="B79" s="110">
        <v>1</v>
      </c>
      <c r="C79" s="40">
        <v>200</v>
      </c>
      <c r="D79" s="40" t="s">
        <v>9</v>
      </c>
      <c r="E79" s="118">
        <v>1.5</v>
      </c>
      <c r="F79" s="47">
        <f>E79*9.5%</f>
        <v>0.14250000000000002</v>
      </c>
      <c r="G79" s="91">
        <f>E79+F79</f>
        <v>1.6425000000000001</v>
      </c>
      <c r="H79" s="48">
        <f>C79*G79</f>
        <v>328.5</v>
      </c>
      <c r="I79" s="195" t="s">
        <v>72</v>
      </c>
      <c r="J79" s="89">
        <v>1</v>
      </c>
      <c r="K79" s="194">
        <v>1</v>
      </c>
      <c r="L79" s="104">
        <f>(K79*E79)/B79</f>
        <v>1.5</v>
      </c>
      <c r="M79" s="10"/>
    </row>
  </sheetData>
  <sheetProtection algorithmName="SHA-512" hashValue="4+7sQi4sd76qExp49eDa2Y5JOdP1GyPJLTzFPHRBtrEouSMK2yX2d5OEZXXyANofPowoOnaXFXOHuRD48rtOhg==" saltValue="HqpDlxiFXW3jb8HfmMfP5w==" spinCount="100000" sheet="1" selectLockedCells="1"/>
  <mergeCells count="21">
    <mergeCell ref="A42:C42"/>
    <mergeCell ref="A51:L51"/>
    <mergeCell ref="J53:L53"/>
    <mergeCell ref="A47:D47"/>
    <mergeCell ref="E47:F47"/>
    <mergeCell ref="E45:F45"/>
    <mergeCell ref="A45:D45"/>
    <mergeCell ref="A72:C72"/>
    <mergeCell ref="D72:L72"/>
    <mergeCell ref="A69:C69"/>
    <mergeCell ref="D69:L69"/>
    <mergeCell ref="A70:C70"/>
    <mergeCell ref="D70:L70"/>
    <mergeCell ref="A71:C71"/>
    <mergeCell ref="D71:L71"/>
    <mergeCell ref="A10:M10"/>
    <mergeCell ref="A12:M12"/>
    <mergeCell ref="A2:B3"/>
    <mergeCell ref="A4:B5"/>
    <mergeCell ref="A6:B6"/>
    <mergeCell ref="A7:B7"/>
  </mergeCells>
  <phoneticPr fontId="1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&amp;L&amp;"Arial,Navadno"&amp;10Vrtec Antona Medveda Kamnik&amp;C&amp;"Arial,Navadno"&amp;10Javni razpis - Dobava konvencionalnih in ekoloških živil ter živil iz shem kakovosti - JN 1/2023&amp;R&amp;"Arial,Navadno"&amp;10Obrazec št. 14: Zamrznjeni izdelki iz testa</oddHeader>
  </headerFooter>
  <rowBreaks count="1" manualBreakCount="1">
    <brk id="59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86"/>
  <sheetViews>
    <sheetView view="pageLayout" topLeftCell="A13" zoomScale="80" zoomScaleNormal="100" zoomScalePageLayoutView="80" workbookViewId="0">
      <selection activeCell="M24" sqref="M24"/>
    </sheetView>
  </sheetViews>
  <sheetFormatPr defaultColWidth="9.140625" defaultRowHeight="12.75" x14ac:dyDescent="0.2"/>
  <cols>
    <col min="1" max="1" width="47.85546875" style="15" customWidth="1"/>
    <col min="2" max="2" width="9.28515625" style="294" customWidth="1"/>
    <col min="3" max="3" width="9.140625" style="15" customWidth="1"/>
    <col min="4" max="4" width="8.85546875" style="15" customWidth="1"/>
    <col min="5" max="5" width="12" style="15" customWidth="1"/>
    <col min="6" max="6" width="9.28515625" style="15" customWidth="1"/>
    <col min="7" max="7" width="12.85546875" style="15" customWidth="1"/>
    <col min="8" max="8" width="15.5703125" style="15" customWidth="1"/>
    <col min="9" max="9" width="26.42578125" style="15" customWidth="1"/>
    <col min="10" max="10" width="16.28515625" style="15" customWidth="1"/>
    <col min="11" max="11" width="15.140625" style="15" customWidth="1"/>
    <col min="12" max="12" width="13.42578125" style="15" customWidth="1"/>
    <col min="13" max="13" width="15.7109375" style="15" customWidth="1"/>
    <col min="14" max="16384" width="9.140625" style="15"/>
  </cols>
  <sheetData>
    <row r="1" spans="1:13" x14ac:dyDescent="0.2">
      <c r="A1" s="386" t="s">
        <v>155</v>
      </c>
      <c r="B1" s="387"/>
      <c r="C1" s="21"/>
    </row>
    <row r="2" spans="1:13" x14ac:dyDescent="0.2">
      <c r="A2" s="542" t="s">
        <v>146</v>
      </c>
      <c r="B2" s="543"/>
      <c r="C2" s="423"/>
    </row>
    <row r="3" spans="1:13" x14ac:dyDescent="0.2">
      <c r="A3" s="544"/>
      <c r="B3" s="545"/>
      <c r="C3" s="21"/>
    </row>
    <row r="4" spans="1:13" x14ac:dyDescent="0.2">
      <c r="A4" s="542" t="s">
        <v>147</v>
      </c>
      <c r="B4" s="543"/>
      <c r="C4" s="423"/>
    </row>
    <row r="5" spans="1:13" x14ac:dyDescent="0.2">
      <c r="A5" s="544"/>
      <c r="B5" s="545"/>
      <c r="C5" s="21"/>
    </row>
    <row r="6" spans="1:13" ht="15.75" customHeight="1" x14ac:dyDescent="0.2">
      <c r="A6" s="546" t="s">
        <v>148</v>
      </c>
      <c r="B6" s="547"/>
      <c r="C6" s="423"/>
    </row>
    <row r="7" spans="1:13" ht="15.75" customHeight="1" x14ac:dyDescent="0.2">
      <c r="A7" s="546" t="s">
        <v>149</v>
      </c>
      <c r="B7" s="547"/>
      <c r="C7" s="423"/>
    </row>
    <row r="9" spans="1:13" ht="9.75" customHeight="1" x14ac:dyDescent="0.2"/>
    <row r="10" spans="1:13" ht="18" x14ac:dyDescent="0.25">
      <c r="A10" s="560" t="s">
        <v>5</v>
      </c>
      <c r="B10" s="560"/>
      <c r="C10" s="560"/>
      <c r="D10" s="560"/>
      <c r="E10" s="560"/>
      <c r="F10" s="560"/>
      <c r="G10" s="560"/>
      <c r="H10" s="560"/>
      <c r="I10" s="560"/>
      <c r="J10" s="560"/>
      <c r="K10" s="560"/>
      <c r="L10" s="560"/>
      <c r="M10" s="560"/>
    </row>
    <row r="11" spans="1:13" ht="11.25" customHeight="1" x14ac:dyDescent="0.2">
      <c r="A11" s="158"/>
      <c r="B11" s="305"/>
      <c r="C11" s="158"/>
      <c r="D11" s="158"/>
      <c r="E11" s="158"/>
      <c r="F11" s="158"/>
      <c r="G11" s="158"/>
      <c r="H11" s="228"/>
      <c r="I11" s="229"/>
      <c r="J11" s="229"/>
      <c r="K11" s="229"/>
      <c r="L11" s="229"/>
    </row>
    <row r="12" spans="1:13" ht="18" x14ac:dyDescent="0.25">
      <c r="A12" s="567" t="s">
        <v>710</v>
      </c>
      <c r="B12" s="567"/>
      <c r="C12" s="567"/>
      <c r="D12" s="567"/>
      <c r="E12" s="567"/>
      <c r="F12" s="567"/>
      <c r="G12" s="567"/>
      <c r="H12" s="567"/>
      <c r="I12" s="567"/>
      <c r="J12" s="567"/>
      <c r="K12" s="567"/>
      <c r="L12" s="567"/>
      <c r="M12" s="567"/>
    </row>
    <row r="13" spans="1:13" ht="18" x14ac:dyDescent="0.25">
      <c r="A13" s="288"/>
      <c r="B13" s="289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</row>
    <row r="14" spans="1:13" ht="130.5" customHeight="1" x14ac:dyDescent="0.2">
      <c r="A14" s="159" t="s">
        <v>15</v>
      </c>
      <c r="B14" s="160" t="s">
        <v>55</v>
      </c>
      <c r="C14" s="159" t="s">
        <v>16</v>
      </c>
      <c r="D14" s="159" t="s">
        <v>17</v>
      </c>
      <c r="E14" s="161" t="s">
        <v>18</v>
      </c>
      <c r="F14" s="162" t="s">
        <v>24</v>
      </c>
      <c r="G14" s="163" t="s">
        <v>75</v>
      </c>
      <c r="H14" s="164" t="s">
        <v>20</v>
      </c>
      <c r="I14" s="165" t="s">
        <v>36</v>
      </c>
      <c r="J14" s="159" t="s">
        <v>77</v>
      </c>
      <c r="K14" s="161" t="s">
        <v>76</v>
      </c>
      <c r="L14" s="163" t="s">
        <v>25</v>
      </c>
      <c r="M14" s="166" t="s">
        <v>26</v>
      </c>
    </row>
    <row r="15" spans="1:13" s="53" customFormat="1" ht="14.25" customHeight="1" thickBot="1" x14ac:dyDescent="0.3">
      <c r="A15" s="167">
        <v>1</v>
      </c>
      <c r="B15" s="167">
        <v>2</v>
      </c>
      <c r="C15" s="167">
        <v>3</v>
      </c>
      <c r="D15" s="167">
        <v>4</v>
      </c>
      <c r="E15" s="168">
        <v>5</v>
      </c>
      <c r="F15" s="169">
        <v>6</v>
      </c>
      <c r="G15" s="170" t="s">
        <v>41</v>
      </c>
      <c r="H15" s="171" t="s">
        <v>42</v>
      </c>
      <c r="I15" s="172">
        <v>9</v>
      </c>
      <c r="J15" s="167">
        <v>10</v>
      </c>
      <c r="K15" s="173">
        <v>11</v>
      </c>
      <c r="L15" s="170">
        <v>12</v>
      </c>
      <c r="M15" s="174">
        <v>13</v>
      </c>
    </row>
    <row r="16" spans="1:13" ht="56.25" customHeight="1" thickTop="1" x14ac:dyDescent="0.2">
      <c r="A16" s="4" t="s">
        <v>648</v>
      </c>
      <c r="B16" s="89">
        <v>1</v>
      </c>
      <c r="C16" s="9">
        <v>50</v>
      </c>
      <c r="D16" s="10" t="s">
        <v>8</v>
      </c>
      <c r="E16" s="37"/>
      <c r="F16" s="91">
        <f t="shared" ref="F16:F29" si="0">E16*9.5%</f>
        <v>0</v>
      </c>
      <c r="G16" s="231">
        <f t="shared" ref="G16:G29" si="1">E16+F16</f>
        <v>0</v>
      </c>
      <c r="H16" s="232">
        <f t="shared" ref="H16:H29" si="2">G16*C16</f>
        <v>0</v>
      </c>
      <c r="I16" s="121"/>
      <c r="J16" s="40">
        <v>1</v>
      </c>
      <c r="K16" s="155"/>
      <c r="L16" s="7">
        <f t="shared" ref="L16:L29" si="3">(K16*E16)/B16</f>
        <v>0</v>
      </c>
      <c r="M16" s="280"/>
    </row>
    <row r="17" spans="1:13" ht="56.25" customHeight="1" x14ac:dyDescent="0.2">
      <c r="A17" s="4" t="s">
        <v>649</v>
      </c>
      <c r="B17" s="89">
        <v>1</v>
      </c>
      <c r="C17" s="9">
        <v>80</v>
      </c>
      <c r="D17" s="10" t="s">
        <v>8</v>
      </c>
      <c r="E17" s="37"/>
      <c r="F17" s="91">
        <f t="shared" si="0"/>
        <v>0</v>
      </c>
      <c r="G17" s="231">
        <f t="shared" si="1"/>
        <v>0</v>
      </c>
      <c r="H17" s="232">
        <f t="shared" si="2"/>
        <v>0</v>
      </c>
      <c r="I17" s="121"/>
      <c r="J17" s="40">
        <v>1</v>
      </c>
      <c r="K17" s="155"/>
      <c r="L17" s="7">
        <f t="shared" si="3"/>
        <v>0</v>
      </c>
      <c r="M17" s="280"/>
    </row>
    <row r="18" spans="1:13" ht="56.25" customHeight="1" x14ac:dyDescent="0.2">
      <c r="A18" s="4" t="s">
        <v>650</v>
      </c>
      <c r="B18" s="89">
        <v>1</v>
      </c>
      <c r="C18" s="9">
        <v>100</v>
      </c>
      <c r="D18" s="10" t="s">
        <v>8</v>
      </c>
      <c r="E18" s="37"/>
      <c r="F18" s="91">
        <f t="shared" si="0"/>
        <v>0</v>
      </c>
      <c r="G18" s="231">
        <f t="shared" si="1"/>
        <v>0</v>
      </c>
      <c r="H18" s="232">
        <f t="shared" si="2"/>
        <v>0</v>
      </c>
      <c r="I18" s="121"/>
      <c r="J18" s="40">
        <v>1</v>
      </c>
      <c r="K18" s="155"/>
      <c r="L18" s="7">
        <f t="shared" si="3"/>
        <v>0</v>
      </c>
      <c r="M18" s="280"/>
    </row>
    <row r="19" spans="1:13" ht="56.25" customHeight="1" x14ac:dyDescent="0.2">
      <c r="A19" s="4" t="s">
        <v>651</v>
      </c>
      <c r="B19" s="89">
        <v>1</v>
      </c>
      <c r="C19" s="9">
        <v>100</v>
      </c>
      <c r="D19" s="10" t="s">
        <v>8</v>
      </c>
      <c r="E19" s="37"/>
      <c r="F19" s="91">
        <f t="shared" si="0"/>
        <v>0</v>
      </c>
      <c r="G19" s="231">
        <f t="shared" si="1"/>
        <v>0</v>
      </c>
      <c r="H19" s="232">
        <f t="shared" si="2"/>
        <v>0</v>
      </c>
      <c r="I19" s="121"/>
      <c r="J19" s="40">
        <v>1</v>
      </c>
      <c r="K19" s="155"/>
      <c r="L19" s="7">
        <f t="shared" si="3"/>
        <v>0</v>
      </c>
      <c r="M19" s="280"/>
    </row>
    <row r="20" spans="1:13" ht="56.25" customHeight="1" x14ac:dyDescent="0.2">
      <c r="A20" s="4" t="s">
        <v>652</v>
      </c>
      <c r="B20" s="89">
        <v>1</v>
      </c>
      <c r="C20" s="9">
        <v>50</v>
      </c>
      <c r="D20" s="10" t="s">
        <v>8</v>
      </c>
      <c r="E20" s="37"/>
      <c r="F20" s="91">
        <f t="shared" si="0"/>
        <v>0</v>
      </c>
      <c r="G20" s="231">
        <f t="shared" si="1"/>
        <v>0</v>
      </c>
      <c r="H20" s="232">
        <f t="shared" si="2"/>
        <v>0</v>
      </c>
      <c r="I20" s="121"/>
      <c r="J20" s="40">
        <v>1</v>
      </c>
      <c r="K20" s="155"/>
      <c r="L20" s="7">
        <f t="shared" si="3"/>
        <v>0</v>
      </c>
      <c r="M20" s="280"/>
    </row>
    <row r="21" spans="1:13" ht="45" customHeight="1" x14ac:dyDescent="0.2">
      <c r="A21" s="4" t="s">
        <v>658</v>
      </c>
      <c r="B21" s="89">
        <v>1</v>
      </c>
      <c r="C21" s="9">
        <v>150</v>
      </c>
      <c r="D21" s="10" t="s">
        <v>8</v>
      </c>
      <c r="E21" s="37"/>
      <c r="F21" s="91">
        <f t="shared" si="0"/>
        <v>0</v>
      </c>
      <c r="G21" s="231">
        <f t="shared" si="1"/>
        <v>0</v>
      </c>
      <c r="H21" s="232">
        <f t="shared" si="2"/>
        <v>0</v>
      </c>
      <c r="I21" s="121"/>
      <c r="J21" s="40">
        <v>1</v>
      </c>
      <c r="K21" s="155"/>
      <c r="L21" s="7">
        <f t="shared" si="3"/>
        <v>0</v>
      </c>
      <c r="M21" s="280"/>
    </row>
    <row r="22" spans="1:13" ht="35.25" customHeight="1" x14ac:dyDescent="0.2">
      <c r="A22" s="4" t="s">
        <v>647</v>
      </c>
      <c r="B22" s="89">
        <v>1</v>
      </c>
      <c r="C22" s="9">
        <v>150</v>
      </c>
      <c r="D22" s="10" t="s">
        <v>8</v>
      </c>
      <c r="E22" s="37"/>
      <c r="F22" s="91">
        <f>E22*9.5%</f>
        <v>0</v>
      </c>
      <c r="G22" s="231">
        <f>E22+F22</f>
        <v>0</v>
      </c>
      <c r="H22" s="232">
        <f>G22*C22</f>
        <v>0</v>
      </c>
      <c r="I22" s="121"/>
      <c r="J22" s="40">
        <v>1</v>
      </c>
      <c r="K22" s="155"/>
      <c r="L22" s="7">
        <f>(K22*E22)/B22</f>
        <v>0</v>
      </c>
      <c r="M22" s="280"/>
    </row>
    <row r="23" spans="1:13" ht="54" customHeight="1" x14ac:dyDescent="0.2">
      <c r="A23" s="4" t="s">
        <v>657</v>
      </c>
      <c r="B23" s="89">
        <v>1</v>
      </c>
      <c r="C23" s="9">
        <v>50</v>
      </c>
      <c r="D23" s="10" t="s">
        <v>8</v>
      </c>
      <c r="E23" s="37"/>
      <c r="F23" s="91">
        <f>E23*9.5%</f>
        <v>0</v>
      </c>
      <c r="G23" s="231">
        <f>E23+F23</f>
        <v>0</v>
      </c>
      <c r="H23" s="232">
        <f>G23*C23</f>
        <v>0</v>
      </c>
      <c r="I23" s="121"/>
      <c r="J23" s="40">
        <v>1</v>
      </c>
      <c r="K23" s="155"/>
      <c r="L23" s="7">
        <f>(K23*E23)/B23</f>
        <v>0</v>
      </c>
      <c r="M23" s="280"/>
    </row>
    <row r="24" spans="1:13" ht="45.75" customHeight="1" x14ac:dyDescent="0.2">
      <c r="A24" s="4" t="s">
        <v>653</v>
      </c>
      <c r="B24" s="89">
        <v>1</v>
      </c>
      <c r="C24" s="9">
        <v>300</v>
      </c>
      <c r="D24" s="10" t="s">
        <v>8</v>
      </c>
      <c r="E24" s="37"/>
      <c r="F24" s="91">
        <f>E24*9.5%</f>
        <v>0</v>
      </c>
      <c r="G24" s="231">
        <f>E24+F24</f>
        <v>0</v>
      </c>
      <c r="H24" s="232">
        <f>G24*C24</f>
        <v>0</v>
      </c>
      <c r="I24" s="121"/>
      <c r="J24" s="40">
        <v>1</v>
      </c>
      <c r="K24" s="155"/>
      <c r="L24" s="7">
        <f>(K24*E24)/B24</f>
        <v>0</v>
      </c>
      <c r="M24" s="280"/>
    </row>
    <row r="25" spans="1:13" ht="130.5" customHeight="1" x14ac:dyDescent="0.2">
      <c r="A25" s="159" t="s">
        <v>15</v>
      </c>
      <c r="B25" s="160" t="s">
        <v>55</v>
      </c>
      <c r="C25" s="159" t="s">
        <v>16</v>
      </c>
      <c r="D25" s="159" t="s">
        <v>17</v>
      </c>
      <c r="E25" s="161" t="s">
        <v>18</v>
      </c>
      <c r="F25" s="162" t="s">
        <v>24</v>
      </c>
      <c r="G25" s="163" t="s">
        <v>75</v>
      </c>
      <c r="H25" s="164" t="s">
        <v>20</v>
      </c>
      <c r="I25" s="165" t="s">
        <v>36</v>
      </c>
      <c r="J25" s="159" t="s">
        <v>77</v>
      </c>
      <c r="K25" s="161" t="s">
        <v>76</v>
      </c>
      <c r="L25" s="163" t="s">
        <v>25</v>
      </c>
      <c r="M25" s="166" t="s">
        <v>26</v>
      </c>
    </row>
    <row r="26" spans="1:13" s="53" customFormat="1" ht="14.25" customHeight="1" thickBot="1" x14ac:dyDescent="0.3">
      <c r="A26" s="167">
        <v>1</v>
      </c>
      <c r="B26" s="167">
        <v>2</v>
      </c>
      <c r="C26" s="167">
        <v>3</v>
      </c>
      <c r="D26" s="167">
        <v>4</v>
      </c>
      <c r="E26" s="168">
        <v>5</v>
      </c>
      <c r="F26" s="169">
        <v>6</v>
      </c>
      <c r="G26" s="170" t="s">
        <v>41</v>
      </c>
      <c r="H26" s="171" t="s">
        <v>42</v>
      </c>
      <c r="I26" s="172">
        <v>9</v>
      </c>
      <c r="J26" s="167">
        <v>10</v>
      </c>
      <c r="K26" s="173">
        <v>11</v>
      </c>
      <c r="L26" s="170">
        <v>12</v>
      </c>
      <c r="M26" s="174">
        <v>13</v>
      </c>
    </row>
    <row r="27" spans="1:13" ht="42.75" customHeight="1" thickTop="1" x14ac:dyDescent="0.2">
      <c r="A27" s="4" t="s">
        <v>654</v>
      </c>
      <c r="B27" s="89">
        <v>1</v>
      </c>
      <c r="C27" s="9">
        <v>150</v>
      </c>
      <c r="D27" s="10" t="s">
        <v>8</v>
      </c>
      <c r="E27" s="37"/>
      <c r="F27" s="91">
        <f t="shared" si="0"/>
        <v>0</v>
      </c>
      <c r="G27" s="231">
        <f t="shared" si="1"/>
        <v>0</v>
      </c>
      <c r="H27" s="232">
        <f t="shared" si="2"/>
        <v>0</v>
      </c>
      <c r="I27" s="121"/>
      <c r="J27" s="40">
        <v>1</v>
      </c>
      <c r="K27" s="155"/>
      <c r="L27" s="7">
        <f t="shared" si="3"/>
        <v>0</v>
      </c>
      <c r="M27" s="280"/>
    </row>
    <row r="28" spans="1:13" ht="45.75" customHeight="1" x14ac:dyDescent="0.2">
      <c r="A28" s="4" t="s">
        <v>655</v>
      </c>
      <c r="B28" s="89">
        <v>1</v>
      </c>
      <c r="C28" s="9">
        <v>80</v>
      </c>
      <c r="D28" s="10" t="s">
        <v>8</v>
      </c>
      <c r="E28" s="37"/>
      <c r="F28" s="91">
        <f t="shared" si="0"/>
        <v>0</v>
      </c>
      <c r="G28" s="231">
        <f t="shared" si="1"/>
        <v>0</v>
      </c>
      <c r="H28" s="232">
        <f t="shared" si="2"/>
        <v>0</v>
      </c>
      <c r="I28" s="121"/>
      <c r="J28" s="40">
        <v>1</v>
      </c>
      <c r="K28" s="155"/>
      <c r="L28" s="7">
        <f t="shared" si="3"/>
        <v>0</v>
      </c>
      <c r="M28" s="280"/>
    </row>
    <row r="29" spans="1:13" ht="57.75" customHeight="1" thickBot="1" x14ac:dyDescent="0.25">
      <c r="A29" s="5" t="s">
        <v>656</v>
      </c>
      <c r="B29" s="177">
        <v>1</v>
      </c>
      <c r="C29" s="237">
        <v>80</v>
      </c>
      <c r="D29" s="208" t="s">
        <v>8</v>
      </c>
      <c r="E29" s="39"/>
      <c r="F29" s="91">
        <f t="shared" si="0"/>
        <v>0</v>
      </c>
      <c r="G29" s="231">
        <f t="shared" si="1"/>
        <v>0</v>
      </c>
      <c r="H29" s="232">
        <f t="shared" si="2"/>
        <v>0</v>
      </c>
      <c r="I29" s="122"/>
      <c r="J29" s="42">
        <v>1</v>
      </c>
      <c r="K29" s="156"/>
      <c r="L29" s="7">
        <f t="shared" si="3"/>
        <v>0</v>
      </c>
      <c r="M29" s="299"/>
    </row>
    <row r="30" spans="1:13" ht="28.5" customHeight="1" thickTop="1" x14ac:dyDescent="0.2">
      <c r="A30" s="564" t="s">
        <v>711</v>
      </c>
      <c r="B30" s="564"/>
      <c r="C30" s="556"/>
      <c r="D30" s="114"/>
      <c r="E30" s="79"/>
      <c r="F30" s="60"/>
      <c r="G30" s="303"/>
      <c r="H30" s="112">
        <f>SUM(H16:H29)</f>
        <v>0</v>
      </c>
      <c r="I30" s="304"/>
      <c r="J30" s="238"/>
      <c r="K30" s="238"/>
      <c r="L30" s="238"/>
      <c r="M30" s="239"/>
    </row>
    <row r="31" spans="1:13" x14ac:dyDescent="0.2">
      <c r="A31" s="184"/>
      <c r="B31" s="184"/>
      <c r="C31" s="184"/>
      <c r="D31" s="68"/>
      <c r="E31" s="68"/>
      <c r="F31" s="240"/>
      <c r="G31" s="68"/>
    </row>
    <row r="32" spans="1:13" x14ac:dyDescent="0.2">
      <c r="A32" s="184"/>
      <c r="B32" s="184"/>
      <c r="C32" s="184"/>
      <c r="D32" s="68"/>
      <c r="E32" s="68"/>
      <c r="F32" s="240"/>
      <c r="G32" s="68"/>
    </row>
    <row r="33" spans="1:14" ht="12.75" customHeight="1" thickBot="1" x14ac:dyDescent="0.25">
      <c r="H33" s="242"/>
    </row>
    <row r="34" spans="1:14" ht="26.25" customHeight="1" thickBot="1" x14ac:dyDescent="0.3">
      <c r="A34" s="558" t="s">
        <v>10</v>
      </c>
      <c r="B34" s="558"/>
      <c r="C34" s="558"/>
      <c r="D34" s="558"/>
      <c r="E34" s="561">
        <f>E36-(E36*0.086758)</f>
        <v>0</v>
      </c>
      <c r="F34" s="565"/>
      <c r="G34" s="15" t="s">
        <v>6</v>
      </c>
    </row>
    <row r="35" spans="1:14" ht="16.5" thickBot="1" x14ac:dyDescent="0.3">
      <c r="B35" s="15"/>
      <c r="D35" s="17"/>
      <c r="E35" s="100"/>
      <c r="F35" s="100"/>
    </row>
    <row r="36" spans="1:14" ht="27" customHeight="1" thickBot="1" x14ac:dyDescent="0.3">
      <c r="A36" s="559" t="s">
        <v>11</v>
      </c>
      <c r="B36" s="559"/>
      <c r="C36" s="559"/>
      <c r="D36" s="559"/>
      <c r="E36" s="561">
        <f>H30</f>
        <v>0</v>
      </c>
      <c r="F36" s="565"/>
      <c r="G36" s="15" t="s">
        <v>6</v>
      </c>
    </row>
    <row r="37" spans="1:14" x14ac:dyDescent="0.2">
      <c r="A37" s="152"/>
      <c r="B37" s="152"/>
      <c r="C37" s="152"/>
      <c r="D37" s="152"/>
      <c r="E37" s="152"/>
      <c r="F37" s="152"/>
      <c r="G37" s="152"/>
      <c r="H37" s="229"/>
    </row>
    <row r="38" spans="1:14" x14ac:dyDescent="0.2">
      <c r="A38" s="152"/>
      <c r="B38" s="152"/>
      <c r="C38" s="152"/>
      <c r="D38" s="152"/>
      <c r="E38" s="152"/>
      <c r="F38" s="152"/>
      <c r="G38" s="152"/>
      <c r="H38" s="229"/>
    </row>
    <row r="39" spans="1:14" x14ac:dyDescent="0.2">
      <c r="A39" s="187"/>
      <c r="B39" s="295"/>
      <c r="C39" s="187"/>
      <c r="D39" s="187"/>
      <c r="E39" s="187"/>
      <c r="F39" s="187"/>
      <c r="G39" s="187"/>
    </row>
    <row r="40" spans="1:14" ht="12" customHeight="1" x14ac:dyDescent="0.2">
      <c r="A40" s="187"/>
      <c r="B40" s="295"/>
      <c r="C40" s="187"/>
      <c r="D40" s="187"/>
      <c r="E40" s="187"/>
      <c r="F40" s="187"/>
      <c r="G40" s="187"/>
    </row>
    <row r="41" spans="1:14" s="183" customFormat="1" ht="15" customHeight="1" x14ac:dyDescent="0.2">
      <c r="A41" s="566" t="s">
        <v>3</v>
      </c>
      <c r="B41" s="566"/>
      <c r="C41" s="566"/>
      <c r="D41" s="566"/>
      <c r="E41" s="566"/>
      <c r="F41" s="566"/>
      <c r="G41" s="566"/>
      <c r="H41" s="566"/>
      <c r="I41" s="566"/>
      <c r="J41" s="566"/>
      <c r="K41" s="566"/>
      <c r="L41" s="566"/>
      <c r="M41" s="21"/>
    </row>
    <row r="42" spans="1:14" s="183" customFormat="1" x14ac:dyDescent="0.2">
      <c r="A42" s="216"/>
      <c r="B42" s="217"/>
      <c r="C42" s="216"/>
      <c r="D42" s="216"/>
      <c r="E42" s="216"/>
      <c r="F42" s="216"/>
      <c r="G42" s="216"/>
      <c r="H42" s="216"/>
      <c r="I42" s="216"/>
      <c r="J42" s="105"/>
      <c r="K42" s="21"/>
      <c r="L42" s="21"/>
      <c r="M42" s="21"/>
    </row>
    <row r="43" spans="1:14" ht="15" customHeight="1" x14ac:dyDescent="0.2">
      <c r="A43" s="18" t="s">
        <v>1</v>
      </c>
      <c r="B43" s="148"/>
      <c r="C43" s="18"/>
      <c r="D43" s="18"/>
      <c r="E43" s="19"/>
      <c r="F43" s="19"/>
      <c r="G43" s="18"/>
      <c r="H43" s="18"/>
      <c r="I43" s="18"/>
      <c r="J43" s="552" t="s">
        <v>4</v>
      </c>
      <c r="K43" s="552"/>
      <c r="L43" s="552"/>
      <c r="M43" s="18"/>
    </row>
    <row r="44" spans="1:14" x14ac:dyDescent="0.2">
      <c r="A44" s="18"/>
      <c r="B44" s="148"/>
      <c r="C44" s="18"/>
      <c r="D44" s="18"/>
      <c r="E44" s="19"/>
      <c r="F44" s="19"/>
      <c r="G44" s="18"/>
      <c r="H44" s="18"/>
      <c r="I44" s="18"/>
      <c r="J44" s="20"/>
      <c r="K44" s="18"/>
      <c r="L44" s="18"/>
      <c r="M44" s="20"/>
    </row>
    <row r="45" spans="1:14" x14ac:dyDescent="0.2">
      <c r="A45" s="18" t="s">
        <v>2</v>
      </c>
      <c r="B45" s="148"/>
      <c r="C45" s="18"/>
      <c r="D45" s="18"/>
      <c r="E45" s="19"/>
      <c r="F45" s="19"/>
      <c r="G45" s="18"/>
      <c r="H45" s="18"/>
      <c r="I45" s="21"/>
      <c r="J45" s="198"/>
      <c r="K45" s="106"/>
      <c r="L45" s="106"/>
      <c r="M45" s="105"/>
      <c r="N45" s="183"/>
    </row>
    <row r="67" spans="1:12" s="25" customFormat="1" x14ac:dyDescent="0.2">
      <c r="A67" s="15" t="s">
        <v>29</v>
      </c>
      <c r="B67" s="191"/>
      <c r="C67" s="15"/>
      <c r="D67" s="15"/>
      <c r="E67" s="15"/>
      <c r="F67" s="17"/>
      <c r="G67" s="17"/>
      <c r="H67" s="17"/>
      <c r="I67" s="17"/>
      <c r="J67" s="17"/>
      <c r="K67" s="24"/>
    </row>
    <row r="68" spans="1:12" s="25" customFormat="1" ht="15.75" customHeight="1" x14ac:dyDescent="0.2">
      <c r="A68" s="152" t="s">
        <v>30</v>
      </c>
      <c r="B68" s="191"/>
      <c r="C68" s="15"/>
      <c r="D68" s="15"/>
      <c r="E68" s="15"/>
      <c r="F68" s="17"/>
      <c r="G68" s="17"/>
      <c r="H68" s="17"/>
      <c r="I68" s="17"/>
      <c r="J68" s="17"/>
      <c r="K68" s="24"/>
    </row>
    <row r="69" spans="1:12" s="25" customFormat="1" ht="4.5" customHeight="1" x14ac:dyDescent="0.2">
      <c r="A69" s="152"/>
      <c r="B69" s="191"/>
      <c r="C69" s="15"/>
      <c r="D69" s="15"/>
      <c r="E69" s="15"/>
      <c r="F69" s="17"/>
      <c r="G69" s="17"/>
      <c r="H69" s="17"/>
      <c r="I69" s="17"/>
      <c r="J69" s="17"/>
      <c r="K69" s="24"/>
    </row>
    <row r="70" spans="1:12" s="25" customFormat="1" ht="15.75" customHeight="1" x14ac:dyDescent="0.2">
      <c r="A70" s="152" t="s">
        <v>30</v>
      </c>
      <c r="B70" s="191"/>
      <c r="C70" s="15"/>
      <c r="D70" s="15"/>
      <c r="E70" s="15"/>
      <c r="F70" s="17"/>
      <c r="G70" s="17"/>
      <c r="H70" s="17"/>
      <c r="I70" s="17"/>
      <c r="J70" s="17"/>
      <c r="K70" s="24"/>
    </row>
    <row r="71" spans="1:12" s="25" customFormat="1" ht="21" customHeight="1" x14ac:dyDescent="0.2">
      <c r="A71" s="27" t="s">
        <v>31</v>
      </c>
      <c r="B71" s="73"/>
      <c r="C71" s="15"/>
      <c r="D71" s="15"/>
      <c r="E71" s="15"/>
      <c r="F71" s="17"/>
      <c r="G71" s="17"/>
      <c r="H71" s="17"/>
      <c r="I71" s="17"/>
      <c r="J71" s="17"/>
      <c r="K71" s="24"/>
    </row>
    <row r="72" spans="1:12" s="25" customFormat="1" ht="19.5" customHeight="1" x14ac:dyDescent="0.2">
      <c r="A72" s="153" t="s">
        <v>32</v>
      </c>
      <c r="B72" s="74"/>
      <c r="C72" s="15"/>
      <c r="D72" s="15"/>
      <c r="E72" s="15"/>
      <c r="F72" s="17"/>
      <c r="G72" s="17"/>
      <c r="H72" s="17"/>
      <c r="I72" s="17"/>
      <c r="J72" s="17"/>
      <c r="K72" s="24"/>
    </row>
    <row r="73" spans="1:12" s="25" customFormat="1" ht="19.5" customHeight="1" x14ac:dyDescent="0.2">
      <c r="A73" s="153"/>
      <c r="B73" s="74"/>
      <c r="C73" s="15"/>
      <c r="D73" s="15"/>
      <c r="E73" s="15"/>
      <c r="F73" s="17"/>
      <c r="G73" s="17"/>
      <c r="H73" s="17"/>
      <c r="I73" s="17"/>
      <c r="J73" s="17"/>
      <c r="K73" s="24"/>
    </row>
    <row r="74" spans="1:12" s="25" customFormat="1" ht="19.5" customHeight="1" x14ac:dyDescent="0.2">
      <c r="A74" s="153"/>
      <c r="B74" s="74"/>
      <c r="C74" s="15"/>
      <c r="D74" s="15"/>
      <c r="E74" s="15"/>
      <c r="F74" s="17"/>
      <c r="G74" s="17"/>
      <c r="H74" s="17"/>
      <c r="I74" s="17"/>
      <c r="J74" s="17"/>
      <c r="K74" s="24"/>
    </row>
    <row r="75" spans="1:12" s="26" customFormat="1" ht="15.75" x14ac:dyDescent="0.25">
      <c r="A75" s="28" t="s">
        <v>33</v>
      </c>
      <c r="B75" s="75"/>
      <c r="C75" s="29"/>
      <c r="D75" s="29"/>
      <c r="E75" s="29"/>
      <c r="F75" s="29"/>
      <c r="G75" s="29"/>
      <c r="H75" s="30"/>
      <c r="I75" s="30"/>
      <c r="J75" s="31"/>
    </row>
    <row r="76" spans="1:12" s="26" customFormat="1" ht="43.5" customHeight="1" x14ac:dyDescent="0.25">
      <c r="A76" s="554" t="s">
        <v>66</v>
      </c>
      <c r="B76" s="554"/>
      <c r="C76" s="554"/>
      <c r="D76" s="553" t="s">
        <v>35</v>
      </c>
      <c r="E76" s="553"/>
      <c r="F76" s="553"/>
      <c r="G76" s="553"/>
      <c r="H76" s="553"/>
      <c r="I76" s="553"/>
      <c r="J76" s="553"/>
      <c r="K76" s="553"/>
      <c r="L76" s="553"/>
    </row>
    <row r="77" spans="1:12" s="26" customFormat="1" ht="28.5" customHeight="1" x14ac:dyDescent="0.25">
      <c r="A77" s="555" t="s">
        <v>67</v>
      </c>
      <c r="B77" s="555"/>
      <c r="C77" s="555"/>
      <c r="D77" s="554" t="s">
        <v>37</v>
      </c>
      <c r="E77" s="554"/>
      <c r="F77" s="554"/>
      <c r="G77" s="554"/>
      <c r="H77" s="554"/>
      <c r="I77" s="554"/>
      <c r="J77" s="554"/>
      <c r="K77" s="554"/>
      <c r="L77" s="554"/>
    </row>
    <row r="78" spans="1:12" s="26" customFormat="1" ht="51.75" customHeight="1" x14ac:dyDescent="0.25">
      <c r="A78" s="555" t="s">
        <v>78</v>
      </c>
      <c r="B78" s="555"/>
      <c r="C78" s="555"/>
      <c r="D78" s="555" t="s">
        <v>145</v>
      </c>
      <c r="E78" s="555"/>
      <c r="F78" s="555"/>
      <c r="G78" s="555"/>
      <c r="H78" s="555"/>
      <c r="I78" s="555"/>
      <c r="J78" s="555"/>
      <c r="K78" s="555"/>
      <c r="L78" s="555"/>
    </row>
    <row r="79" spans="1:12" s="26" customFormat="1" ht="27" customHeight="1" x14ac:dyDescent="0.25">
      <c r="A79" s="555" t="s">
        <v>79</v>
      </c>
      <c r="B79" s="555"/>
      <c r="C79" s="555"/>
      <c r="D79" s="549" t="s">
        <v>69</v>
      </c>
      <c r="E79" s="550"/>
      <c r="F79" s="550"/>
      <c r="G79" s="550"/>
      <c r="H79" s="550"/>
      <c r="I79" s="550"/>
      <c r="J79" s="550"/>
      <c r="K79" s="550"/>
      <c r="L79" s="551"/>
    </row>
    <row r="80" spans="1:12" s="26" customFormat="1" ht="14.25" customHeight="1" x14ac:dyDescent="0.25">
      <c r="A80" s="32"/>
      <c r="B80" s="76"/>
      <c r="C80" s="32"/>
      <c r="D80" s="32"/>
      <c r="E80" s="32"/>
      <c r="F80" s="32"/>
      <c r="G80" s="32"/>
      <c r="H80" s="32"/>
      <c r="I80" s="32"/>
      <c r="J80" s="32"/>
    </row>
    <row r="81" spans="1:13" s="26" customFormat="1" ht="14.25" customHeight="1" x14ac:dyDescent="0.25">
      <c r="A81" s="33" t="s">
        <v>34</v>
      </c>
      <c r="B81" s="77"/>
      <c r="C81" s="34"/>
      <c r="D81" s="34"/>
      <c r="E81" s="34"/>
      <c r="F81" s="34"/>
      <c r="G81" s="34"/>
      <c r="H81" s="35"/>
      <c r="I81" s="35"/>
      <c r="J81" s="36"/>
    </row>
    <row r="82" spans="1:13" ht="130.5" customHeight="1" x14ac:dyDescent="0.2">
      <c r="A82" s="159" t="s">
        <v>15</v>
      </c>
      <c r="B82" s="160" t="s">
        <v>55</v>
      </c>
      <c r="C82" s="159" t="s">
        <v>16</v>
      </c>
      <c r="D82" s="159" t="s">
        <v>17</v>
      </c>
      <c r="E82" s="161" t="s">
        <v>18</v>
      </c>
      <c r="F82" s="162" t="s">
        <v>24</v>
      </c>
      <c r="G82" s="163" t="s">
        <v>75</v>
      </c>
      <c r="H82" s="164" t="s">
        <v>20</v>
      </c>
      <c r="I82" s="165" t="s">
        <v>36</v>
      </c>
      <c r="J82" s="159" t="s">
        <v>77</v>
      </c>
      <c r="K82" s="161" t="s">
        <v>76</v>
      </c>
      <c r="L82" s="163" t="s">
        <v>25</v>
      </c>
      <c r="M82" s="166" t="s">
        <v>26</v>
      </c>
    </row>
    <row r="83" spans="1:13" s="53" customFormat="1" ht="14.25" customHeight="1" thickBot="1" x14ac:dyDescent="0.3">
      <c r="A83" s="167">
        <v>1</v>
      </c>
      <c r="B83" s="167">
        <v>2</v>
      </c>
      <c r="C83" s="167">
        <v>3</v>
      </c>
      <c r="D83" s="167">
        <v>4</v>
      </c>
      <c r="E83" s="168">
        <v>5</v>
      </c>
      <c r="F83" s="169">
        <v>6</v>
      </c>
      <c r="G83" s="170" t="s">
        <v>41</v>
      </c>
      <c r="H83" s="171" t="s">
        <v>42</v>
      </c>
      <c r="I83" s="172">
        <v>9</v>
      </c>
      <c r="J83" s="167">
        <v>10</v>
      </c>
      <c r="K83" s="173">
        <v>11</v>
      </c>
      <c r="L83" s="170">
        <v>12</v>
      </c>
      <c r="M83" s="174">
        <v>13</v>
      </c>
    </row>
    <row r="84" spans="1:13" ht="13.5" thickTop="1" x14ac:dyDescent="0.2">
      <c r="A84" s="90" t="s">
        <v>38</v>
      </c>
      <c r="B84" s="108">
        <v>200</v>
      </c>
      <c r="C84" s="41">
        <v>50</v>
      </c>
      <c r="D84" s="109" t="s">
        <v>0</v>
      </c>
      <c r="E84" s="47">
        <v>2.1</v>
      </c>
      <c r="F84" s="47">
        <f>E84*9.5%</f>
        <v>0.19950000000000001</v>
      </c>
      <c r="G84" s="91">
        <f>E84+F84</f>
        <v>2.2995000000000001</v>
      </c>
      <c r="H84" s="48">
        <f>C84*G84</f>
        <v>114.97500000000001</v>
      </c>
      <c r="I84" s="95" t="s">
        <v>70</v>
      </c>
      <c r="J84" s="109" t="s">
        <v>80</v>
      </c>
      <c r="K84" s="175">
        <v>220</v>
      </c>
      <c r="L84" s="104">
        <f>(K84*E84)/B84</f>
        <v>2.31</v>
      </c>
      <c r="M84" s="176"/>
    </row>
    <row r="85" spans="1:13" x14ac:dyDescent="0.2">
      <c r="A85" s="93" t="s">
        <v>39</v>
      </c>
      <c r="B85" s="70">
        <v>1</v>
      </c>
      <c r="C85" s="89">
        <v>80</v>
      </c>
      <c r="D85" s="40" t="s">
        <v>8</v>
      </c>
      <c r="E85" s="118">
        <v>7.8</v>
      </c>
      <c r="F85" s="118">
        <f>E85*9.5%</f>
        <v>0.74099999999999999</v>
      </c>
      <c r="G85" s="22">
        <f>E85+F85</f>
        <v>8.5410000000000004</v>
      </c>
      <c r="H85" s="23">
        <f>G85*C85</f>
        <v>683.28</v>
      </c>
      <c r="I85" s="193" t="s">
        <v>71</v>
      </c>
      <c r="J85" s="89">
        <v>1</v>
      </c>
      <c r="K85" s="194">
        <v>1</v>
      </c>
      <c r="L85" s="104">
        <f>(K85*E85)/B85</f>
        <v>7.8</v>
      </c>
      <c r="M85" s="10" t="s">
        <v>43</v>
      </c>
    </row>
    <row r="86" spans="1:13" x14ac:dyDescent="0.2">
      <c r="A86" s="93" t="s">
        <v>40</v>
      </c>
      <c r="B86" s="110">
        <v>1</v>
      </c>
      <c r="C86" s="40">
        <v>200</v>
      </c>
      <c r="D86" s="40" t="s">
        <v>9</v>
      </c>
      <c r="E86" s="118">
        <v>1.5</v>
      </c>
      <c r="F86" s="47">
        <f>E86*9.5%</f>
        <v>0.14250000000000002</v>
      </c>
      <c r="G86" s="91">
        <f>E86+F86</f>
        <v>1.6425000000000001</v>
      </c>
      <c r="H86" s="48">
        <f>C86*G86</f>
        <v>328.5</v>
      </c>
      <c r="I86" s="195" t="s">
        <v>72</v>
      </c>
      <c r="J86" s="89">
        <v>1</v>
      </c>
      <c r="K86" s="194">
        <v>1</v>
      </c>
      <c r="L86" s="104">
        <f>(K86*E86)/B86</f>
        <v>1.5</v>
      </c>
      <c r="M86" s="10"/>
    </row>
  </sheetData>
  <sheetProtection algorithmName="SHA-512" hashValue="vw63zdjsvkg67nHHuRrI8DOc8HYP3L72BJh+BZepxEdY0uix4CHwbaEJc3cnvtMBK+9BPyvnwa0oYWdQiwee6w==" saltValue="EEpdU2tLSzvXfu0ugAoTAg==" spinCount="100000" sheet="1" selectLockedCells="1"/>
  <mergeCells count="21">
    <mergeCell ref="A78:C78"/>
    <mergeCell ref="D78:L78"/>
    <mergeCell ref="A79:C79"/>
    <mergeCell ref="D79:L79"/>
    <mergeCell ref="J43:L43"/>
    <mergeCell ref="A76:C76"/>
    <mergeCell ref="D76:L76"/>
    <mergeCell ref="A77:C77"/>
    <mergeCell ref="D77:L77"/>
    <mergeCell ref="A41:L41"/>
    <mergeCell ref="A30:C30"/>
    <mergeCell ref="A34:D34"/>
    <mergeCell ref="E34:F34"/>
    <mergeCell ref="A36:D36"/>
    <mergeCell ref="E36:F36"/>
    <mergeCell ref="A12:M12"/>
    <mergeCell ref="A10:M10"/>
    <mergeCell ref="A2:B3"/>
    <mergeCell ref="A4:B5"/>
    <mergeCell ref="A6:B6"/>
    <mergeCell ref="A7:B7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&amp;L&amp;"Arial,Navadno"&amp;10Vrtec Antona Medveda Kamnik&amp;C&amp;"Arial,Navadno"&amp;10Javni razpis - Dobava konvencionalnih in ekoloških živil ter živil iz shem kakovosti - JN 1/2023&amp;R&amp;"Arial,Navadno"&amp;10Obrazec št. 15: Pripravljene zamrznjene jedi</oddHeader>
  </headerFooter>
  <rowBreaks count="1" manualBreakCount="1">
    <brk id="66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95"/>
  <sheetViews>
    <sheetView view="pageLayout" zoomScale="80" zoomScaleNormal="100" zoomScalePageLayoutView="80" workbookViewId="0">
      <selection activeCell="E28" sqref="E28"/>
    </sheetView>
  </sheetViews>
  <sheetFormatPr defaultColWidth="9.140625" defaultRowHeight="12.75" x14ac:dyDescent="0.2"/>
  <cols>
    <col min="1" max="1" width="49.28515625" style="15" customWidth="1"/>
    <col min="2" max="2" width="9.28515625" style="51" customWidth="1"/>
    <col min="3" max="3" width="8.28515625" style="15" customWidth="1"/>
    <col min="4" max="4" width="8.140625" style="15" customWidth="1"/>
    <col min="5" max="5" width="12" style="15" customWidth="1"/>
    <col min="6" max="6" width="9.140625" style="15" customWidth="1"/>
    <col min="7" max="7" width="12.42578125" style="15" customWidth="1"/>
    <col min="8" max="8" width="16.28515625" style="15" customWidth="1"/>
    <col min="9" max="9" width="27.85546875" style="15" customWidth="1"/>
    <col min="10" max="10" width="15.85546875" style="15" customWidth="1"/>
    <col min="11" max="11" width="15.140625" style="15" customWidth="1"/>
    <col min="12" max="12" width="14.42578125" style="15" customWidth="1"/>
    <col min="13" max="13" width="14.5703125" style="15" customWidth="1"/>
    <col min="14" max="16384" width="9.140625" style="15"/>
  </cols>
  <sheetData>
    <row r="1" spans="1:13" x14ac:dyDescent="0.2">
      <c r="A1" s="386" t="s">
        <v>155</v>
      </c>
      <c r="B1" s="387"/>
      <c r="C1" s="21"/>
    </row>
    <row r="2" spans="1:13" x14ac:dyDescent="0.2">
      <c r="A2" s="542" t="s">
        <v>146</v>
      </c>
      <c r="B2" s="543"/>
      <c r="C2" s="423"/>
    </row>
    <row r="3" spans="1:13" x14ac:dyDescent="0.2">
      <c r="A3" s="544"/>
      <c r="B3" s="545"/>
      <c r="C3" s="21"/>
    </row>
    <row r="4" spans="1:13" x14ac:dyDescent="0.2">
      <c r="A4" s="542" t="s">
        <v>147</v>
      </c>
      <c r="B4" s="543"/>
      <c r="C4" s="423"/>
    </row>
    <row r="5" spans="1:13" x14ac:dyDescent="0.2">
      <c r="A5" s="544"/>
      <c r="B5" s="545"/>
      <c r="C5" s="21"/>
    </row>
    <row r="6" spans="1:13" ht="15" customHeight="1" x14ac:dyDescent="0.2">
      <c r="A6" s="546" t="s">
        <v>148</v>
      </c>
      <c r="B6" s="547"/>
      <c r="C6" s="423"/>
    </row>
    <row r="7" spans="1:13" ht="15" customHeight="1" x14ac:dyDescent="0.2">
      <c r="A7" s="546" t="s">
        <v>149</v>
      </c>
      <c r="B7" s="547"/>
      <c r="C7" s="423"/>
    </row>
    <row r="10" spans="1:13" ht="18" x14ac:dyDescent="0.25">
      <c r="A10" s="560" t="s">
        <v>5</v>
      </c>
      <c r="B10" s="560"/>
      <c r="C10" s="560"/>
      <c r="D10" s="560"/>
      <c r="E10" s="560"/>
      <c r="F10" s="560"/>
      <c r="G10" s="560"/>
      <c r="H10" s="560"/>
      <c r="I10" s="560"/>
      <c r="J10" s="560"/>
      <c r="K10" s="560"/>
      <c r="L10" s="560"/>
      <c r="M10" s="560"/>
    </row>
    <row r="11" spans="1:13" x14ac:dyDescent="0.2">
      <c r="A11" s="158"/>
      <c r="B11" s="331"/>
      <c r="C11" s="158"/>
      <c r="D11" s="158"/>
      <c r="E11" s="158"/>
      <c r="F11" s="158"/>
      <c r="G11" s="158"/>
      <c r="H11" s="228"/>
      <c r="I11" s="229"/>
      <c r="J11" s="229"/>
      <c r="K11" s="229"/>
      <c r="L11" s="229"/>
    </row>
    <row r="12" spans="1:13" ht="18" x14ac:dyDescent="0.25">
      <c r="A12" s="560" t="s">
        <v>712</v>
      </c>
      <c r="B12" s="560"/>
      <c r="C12" s="560"/>
      <c r="D12" s="560"/>
      <c r="E12" s="560"/>
      <c r="F12" s="560"/>
      <c r="G12" s="560"/>
      <c r="H12" s="560"/>
      <c r="I12" s="560"/>
      <c r="J12" s="560"/>
      <c r="K12" s="560"/>
      <c r="L12" s="560"/>
      <c r="M12" s="560"/>
    </row>
    <row r="13" spans="1:13" x14ac:dyDescent="0.2">
      <c r="A13" s="158"/>
      <c r="B13" s="158"/>
      <c r="C13" s="158"/>
      <c r="D13" s="158"/>
      <c r="E13" s="158"/>
      <c r="F13" s="158"/>
      <c r="G13" s="158"/>
      <c r="H13" s="191"/>
      <c r="I13" s="229"/>
      <c r="J13" s="229"/>
      <c r="K13" s="229"/>
      <c r="L13" s="229"/>
    </row>
    <row r="14" spans="1:13" ht="126" customHeight="1" x14ac:dyDescent="0.2">
      <c r="A14" s="159" t="s">
        <v>15</v>
      </c>
      <c r="B14" s="160" t="s">
        <v>55</v>
      </c>
      <c r="C14" s="159" t="s">
        <v>16</v>
      </c>
      <c r="D14" s="159" t="s">
        <v>17</v>
      </c>
      <c r="E14" s="161" t="s">
        <v>18</v>
      </c>
      <c r="F14" s="162" t="s">
        <v>24</v>
      </c>
      <c r="G14" s="163" t="s">
        <v>75</v>
      </c>
      <c r="H14" s="164" t="s">
        <v>20</v>
      </c>
      <c r="I14" s="165" t="s">
        <v>36</v>
      </c>
      <c r="J14" s="159" t="s">
        <v>77</v>
      </c>
      <c r="K14" s="161" t="s">
        <v>76</v>
      </c>
      <c r="L14" s="163" t="s">
        <v>25</v>
      </c>
      <c r="M14" s="166" t="s">
        <v>26</v>
      </c>
    </row>
    <row r="15" spans="1:13" s="53" customFormat="1" ht="14.25" customHeight="1" thickBot="1" x14ac:dyDescent="0.3">
      <c r="A15" s="167">
        <v>1</v>
      </c>
      <c r="B15" s="167">
        <v>2</v>
      </c>
      <c r="C15" s="167">
        <v>3</v>
      </c>
      <c r="D15" s="167">
        <v>4</v>
      </c>
      <c r="E15" s="168">
        <v>5</v>
      </c>
      <c r="F15" s="169">
        <v>6</v>
      </c>
      <c r="G15" s="170" t="s">
        <v>41</v>
      </c>
      <c r="H15" s="171" t="s">
        <v>42</v>
      </c>
      <c r="I15" s="172">
        <v>9</v>
      </c>
      <c r="J15" s="167">
        <v>10</v>
      </c>
      <c r="K15" s="173">
        <v>11</v>
      </c>
      <c r="L15" s="170">
        <v>12</v>
      </c>
      <c r="M15" s="174">
        <v>13</v>
      </c>
    </row>
    <row r="16" spans="1:13" ht="56.25" customHeight="1" thickTop="1" x14ac:dyDescent="0.2">
      <c r="A16" s="4" t="s">
        <v>177</v>
      </c>
      <c r="B16" s="334">
        <v>1</v>
      </c>
      <c r="C16" s="335">
        <v>200</v>
      </c>
      <c r="D16" s="235" t="s">
        <v>8</v>
      </c>
      <c r="E16" s="103"/>
      <c r="F16" s="91">
        <f>E16*9.5%</f>
        <v>0</v>
      </c>
      <c r="G16" s="231">
        <f>E16+F16</f>
        <v>0</v>
      </c>
      <c r="H16" s="326">
        <f>G16*C16</f>
        <v>0</v>
      </c>
      <c r="I16" s="121"/>
      <c r="J16" s="40">
        <v>1</v>
      </c>
      <c r="K16" s="413"/>
      <c r="L16" s="22">
        <f>(K16*E16)/B16</f>
        <v>0</v>
      </c>
      <c r="M16" s="280"/>
    </row>
    <row r="17" spans="1:13" ht="42" customHeight="1" x14ac:dyDescent="0.2">
      <c r="A17" s="4" t="s">
        <v>175</v>
      </c>
      <c r="B17" s="334">
        <v>1</v>
      </c>
      <c r="C17" s="335">
        <v>40</v>
      </c>
      <c r="D17" s="235" t="s">
        <v>8</v>
      </c>
      <c r="E17" s="103"/>
      <c r="F17" s="91">
        <f>E17*9.5%</f>
        <v>0</v>
      </c>
      <c r="G17" s="231">
        <f>E17+F17</f>
        <v>0</v>
      </c>
      <c r="H17" s="326">
        <f>G17*C17</f>
        <v>0</v>
      </c>
      <c r="I17" s="121"/>
      <c r="J17" s="40">
        <v>1</v>
      </c>
      <c r="K17" s="413"/>
      <c r="L17" s="22">
        <f>(K17*E17)/B17</f>
        <v>0</v>
      </c>
      <c r="M17" s="280"/>
    </row>
    <row r="18" spans="1:13" ht="55.5" customHeight="1" x14ac:dyDescent="0.2">
      <c r="A18" s="4" t="s">
        <v>178</v>
      </c>
      <c r="B18" s="334">
        <v>1</v>
      </c>
      <c r="C18" s="336">
        <v>100</v>
      </c>
      <c r="D18" s="235" t="s">
        <v>8</v>
      </c>
      <c r="E18" s="103"/>
      <c r="F18" s="91">
        <f>E18*9.5%</f>
        <v>0</v>
      </c>
      <c r="G18" s="231">
        <f>E18+F18</f>
        <v>0</v>
      </c>
      <c r="H18" s="326">
        <f>G18*C18</f>
        <v>0</v>
      </c>
      <c r="I18" s="121"/>
      <c r="J18" s="40">
        <v>1</v>
      </c>
      <c r="K18" s="413"/>
      <c r="L18" s="22">
        <f>(K18*E18)/B18</f>
        <v>0</v>
      </c>
      <c r="M18" s="280"/>
    </row>
    <row r="19" spans="1:13" ht="66.75" customHeight="1" x14ac:dyDescent="0.2">
      <c r="A19" s="4" t="s">
        <v>176</v>
      </c>
      <c r="B19" s="334">
        <v>1</v>
      </c>
      <c r="C19" s="335">
        <v>270</v>
      </c>
      <c r="D19" s="235" t="s">
        <v>8</v>
      </c>
      <c r="E19" s="103"/>
      <c r="F19" s="91">
        <f t="shared" ref="F19:F45" si="0">E19*9.5%</f>
        <v>0</v>
      </c>
      <c r="G19" s="231">
        <f t="shared" ref="G19:G45" si="1">E19+F19</f>
        <v>0</v>
      </c>
      <c r="H19" s="326">
        <f t="shared" ref="H19:H45" si="2">G19*C19</f>
        <v>0</v>
      </c>
      <c r="I19" s="121"/>
      <c r="J19" s="40">
        <v>1</v>
      </c>
      <c r="K19" s="413"/>
      <c r="L19" s="22">
        <f t="shared" ref="L19:L45" si="3">(K19*E19)/B19</f>
        <v>0</v>
      </c>
      <c r="M19" s="280"/>
    </row>
    <row r="20" spans="1:13" ht="42" customHeight="1" x14ac:dyDescent="0.2">
      <c r="A20" s="4" t="s">
        <v>186</v>
      </c>
      <c r="B20" s="263">
        <v>1</v>
      </c>
      <c r="C20" s="262">
        <v>150</v>
      </c>
      <c r="D20" s="10" t="s">
        <v>8</v>
      </c>
      <c r="E20" s="37"/>
      <c r="F20" s="91">
        <f t="shared" ref="F20:F25" si="4">E20*9.5%</f>
        <v>0</v>
      </c>
      <c r="G20" s="231">
        <f t="shared" ref="G20:G25" si="5">E20+F20</f>
        <v>0</v>
      </c>
      <c r="H20" s="326">
        <f t="shared" ref="H20:H25" si="6">G20*C20</f>
        <v>0</v>
      </c>
      <c r="I20" s="121"/>
      <c r="J20" s="40">
        <v>1</v>
      </c>
      <c r="K20" s="413"/>
      <c r="L20" s="22">
        <f t="shared" ref="L20:L25" si="7">(K20*E20)/B20</f>
        <v>0</v>
      </c>
      <c r="M20" s="280"/>
    </row>
    <row r="21" spans="1:13" ht="54" customHeight="1" x14ac:dyDescent="0.2">
      <c r="A21" s="4" t="s">
        <v>185</v>
      </c>
      <c r="B21" s="263">
        <v>1</v>
      </c>
      <c r="C21" s="262">
        <v>100</v>
      </c>
      <c r="D21" s="10" t="s">
        <v>8</v>
      </c>
      <c r="E21" s="37"/>
      <c r="F21" s="91">
        <f t="shared" si="4"/>
        <v>0</v>
      </c>
      <c r="G21" s="231">
        <f t="shared" si="5"/>
        <v>0</v>
      </c>
      <c r="H21" s="326">
        <f t="shared" si="6"/>
        <v>0</v>
      </c>
      <c r="I21" s="121"/>
      <c r="J21" s="40">
        <v>1</v>
      </c>
      <c r="K21" s="413"/>
      <c r="L21" s="22">
        <f t="shared" si="7"/>
        <v>0</v>
      </c>
      <c r="M21" s="280"/>
    </row>
    <row r="22" spans="1:13" ht="39.75" customHeight="1" x14ac:dyDescent="0.2">
      <c r="A22" s="4" t="s">
        <v>181</v>
      </c>
      <c r="B22" s="263">
        <v>1</v>
      </c>
      <c r="C22" s="262">
        <v>200</v>
      </c>
      <c r="D22" s="10" t="s">
        <v>8</v>
      </c>
      <c r="E22" s="37"/>
      <c r="F22" s="91">
        <f t="shared" si="4"/>
        <v>0</v>
      </c>
      <c r="G22" s="231">
        <f t="shared" si="5"/>
        <v>0</v>
      </c>
      <c r="H22" s="326">
        <f t="shared" si="6"/>
        <v>0</v>
      </c>
      <c r="I22" s="121"/>
      <c r="J22" s="40">
        <v>1</v>
      </c>
      <c r="K22" s="413"/>
      <c r="L22" s="22">
        <f t="shared" si="7"/>
        <v>0</v>
      </c>
      <c r="M22" s="280"/>
    </row>
    <row r="23" spans="1:13" ht="57.75" customHeight="1" x14ac:dyDescent="0.2">
      <c r="A23" s="4" t="s">
        <v>184</v>
      </c>
      <c r="B23" s="263">
        <v>1</v>
      </c>
      <c r="C23" s="262">
        <v>250</v>
      </c>
      <c r="D23" s="10" t="s">
        <v>8</v>
      </c>
      <c r="E23" s="37"/>
      <c r="F23" s="91">
        <f t="shared" si="4"/>
        <v>0</v>
      </c>
      <c r="G23" s="231">
        <f t="shared" si="5"/>
        <v>0</v>
      </c>
      <c r="H23" s="326">
        <f t="shared" si="6"/>
        <v>0</v>
      </c>
      <c r="I23" s="121"/>
      <c r="J23" s="40">
        <v>1</v>
      </c>
      <c r="K23" s="413"/>
      <c r="L23" s="22">
        <f t="shared" si="7"/>
        <v>0</v>
      </c>
      <c r="M23" s="280"/>
    </row>
    <row r="24" spans="1:13" ht="39.75" customHeight="1" x14ac:dyDescent="0.2">
      <c r="A24" s="4" t="s">
        <v>182</v>
      </c>
      <c r="B24" s="263">
        <v>1</v>
      </c>
      <c r="C24" s="262">
        <v>100</v>
      </c>
      <c r="D24" s="10" t="s">
        <v>8</v>
      </c>
      <c r="E24" s="37"/>
      <c r="F24" s="91">
        <f t="shared" si="4"/>
        <v>0</v>
      </c>
      <c r="G24" s="231">
        <f t="shared" si="5"/>
        <v>0</v>
      </c>
      <c r="H24" s="326">
        <f t="shared" si="6"/>
        <v>0</v>
      </c>
      <c r="I24" s="121"/>
      <c r="J24" s="40">
        <v>1</v>
      </c>
      <c r="K24" s="413"/>
      <c r="L24" s="22">
        <f t="shared" si="7"/>
        <v>0</v>
      </c>
      <c r="M24" s="280"/>
    </row>
    <row r="25" spans="1:13" ht="54" customHeight="1" x14ac:dyDescent="0.2">
      <c r="A25" s="4" t="s">
        <v>183</v>
      </c>
      <c r="B25" s="263">
        <v>1</v>
      </c>
      <c r="C25" s="262">
        <v>20</v>
      </c>
      <c r="D25" s="10" t="s">
        <v>8</v>
      </c>
      <c r="E25" s="37"/>
      <c r="F25" s="91">
        <f t="shared" si="4"/>
        <v>0</v>
      </c>
      <c r="G25" s="231">
        <f t="shared" si="5"/>
        <v>0</v>
      </c>
      <c r="H25" s="326">
        <f t="shared" si="6"/>
        <v>0</v>
      </c>
      <c r="I25" s="121"/>
      <c r="J25" s="40">
        <v>1</v>
      </c>
      <c r="K25" s="413"/>
      <c r="L25" s="22">
        <f t="shared" si="7"/>
        <v>0</v>
      </c>
      <c r="M25" s="280"/>
    </row>
    <row r="26" spans="1:13" ht="130.5" customHeight="1" x14ac:dyDescent="0.2">
      <c r="A26" s="159" t="s">
        <v>15</v>
      </c>
      <c r="B26" s="160" t="s">
        <v>55</v>
      </c>
      <c r="C26" s="159" t="s">
        <v>16</v>
      </c>
      <c r="D26" s="159" t="s">
        <v>17</v>
      </c>
      <c r="E26" s="161" t="s">
        <v>18</v>
      </c>
      <c r="F26" s="162" t="s">
        <v>24</v>
      </c>
      <c r="G26" s="163" t="s">
        <v>75</v>
      </c>
      <c r="H26" s="164" t="s">
        <v>20</v>
      </c>
      <c r="I26" s="281" t="s">
        <v>36</v>
      </c>
      <c r="J26" s="159" t="s">
        <v>77</v>
      </c>
      <c r="K26" s="161" t="s">
        <v>76</v>
      </c>
      <c r="L26" s="163" t="s">
        <v>25</v>
      </c>
      <c r="M26" s="166" t="s">
        <v>26</v>
      </c>
    </row>
    <row r="27" spans="1:13" s="53" customFormat="1" ht="14.25" customHeight="1" thickBot="1" x14ac:dyDescent="0.3">
      <c r="A27" s="167">
        <v>1</v>
      </c>
      <c r="B27" s="167">
        <v>2</v>
      </c>
      <c r="C27" s="167">
        <v>3</v>
      </c>
      <c r="D27" s="167">
        <v>4</v>
      </c>
      <c r="E27" s="168">
        <v>5</v>
      </c>
      <c r="F27" s="169">
        <v>6</v>
      </c>
      <c r="G27" s="170" t="s">
        <v>41</v>
      </c>
      <c r="H27" s="171" t="s">
        <v>42</v>
      </c>
      <c r="I27" s="172">
        <v>9</v>
      </c>
      <c r="J27" s="167">
        <v>10</v>
      </c>
      <c r="K27" s="173">
        <v>11</v>
      </c>
      <c r="L27" s="170">
        <v>12</v>
      </c>
      <c r="M27" s="174">
        <v>13</v>
      </c>
    </row>
    <row r="28" spans="1:13" ht="53.25" customHeight="1" thickTop="1" x14ac:dyDescent="0.2">
      <c r="A28" s="4" t="s">
        <v>179</v>
      </c>
      <c r="B28" s="263">
        <v>1</v>
      </c>
      <c r="C28" s="262">
        <v>150</v>
      </c>
      <c r="D28" s="10" t="s">
        <v>8</v>
      </c>
      <c r="E28" s="37"/>
      <c r="F28" s="91">
        <f t="shared" ref="F28:F36" si="8">E28*9.5%</f>
        <v>0</v>
      </c>
      <c r="G28" s="231">
        <f t="shared" ref="G28:G36" si="9">E28+F28</f>
        <v>0</v>
      </c>
      <c r="H28" s="326">
        <f t="shared" ref="H28:H36" si="10">G28*C28</f>
        <v>0</v>
      </c>
      <c r="I28" s="121"/>
      <c r="J28" s="40">
        <v>1</v>
      </c>
      <c r="K28" s="413"/>
      <c r="L28" s="22">
        <f t="shared" ref="L28:L36" si="11">(K28*E28)/B28</f>
        <v>0</v>
      </c>
      <c r="M28" s="280"/>
    </row>
    <row r="29" spans="1:13" ht="45" customHeight="1" x14ac:dyDescent="0.2">
      <c r="A29" s="4" t="s">
        <v>53</v>
      </c>
      <c r="B29" s="263">
        <v>1</v>
      </c>
      <c r="C29" s="262">
        <v>20</v>
      </c>
      <c r="D29" s="10" t="s">
        <v>8</v>
      </c>
      <c r="E29" s="37"/>
      <c r="F29" s="91">
        <f t="shared" si="8"/>
        <v>0</v>
      </c>
      <c r="G29" s="231">
        <f t="shared" si="9"/>
        <v>0</v>
      </c>
      <c r="H29" s="326">
        <f t="shared" si="10"/>
        <v>0</v>
      </c>
      <c r="I29" s="121"/>
      <c r="J29" s="40">
        <v>1</v>
      </c>
      <c r="K29" s="413"/>
      <c r="L29" s="22">
        <f t="shared" si="11"/>
        <v>0</v>
      </c>
      <c r="M29" s="280"/>
    </row>
    <row r="30" spans="1:13" ht="57.75" customHeight="1" x14ac:dyDescent="0.2">
      <c r="A30" s="265" t="s">
        <v>659</v>
      </c>
      <c r="B30" s="263">
        <v>1</v>
      </c>
      <c r="C30" s="262">
        <v>400</v>
      </c>
      <c r="D30" s="10" t="s">
        <v>8</v>
      </c>
      <c r="E30" s="37"/>
      <c r="F30" s="91">
        <f t="shared" si="8"/>
        <v>0</v>
      </c>
      <c r="G30" s="231">
        <f t="shared" si="9"/>
        <v>0</v>
      </c>
      <c r="H30" s="326">
        <f t="shared" si="10"/>
        <v>0</v>
      </c>
      <c r="I30" s="121"/>
      <c r="J30" s="40">
        <v>1</v>
      </c>
      <c r="K30" s="413"/>
      <c r="L30" s="22">
        <f t="shared" si="11"/>
        <v>0</v>
      </c>
      <c r="M30" s="280"/>
    </row>
    <row r="31" spans="1:13" ht="48" customHeight="1" x14ac:dyDescent="0.2">
      <c r="A31" s="4" t="s">
        <v>188</v>
      </c>
      <c r="B31" s="263">
        <v>1</v>
      </c>
      <c r="C31" s="262">
        <v>20</v>
      </c>
      <c r="D31" s="10" t="s">
        <v>8</v>
      </c>
      <c r="E31" s="37"/>
      <c r="F31" s="91">
        <f t="shared" si="8"/>
        <v>0</v>
      </c>
      <c r="G31" s="231">
        <f t="shared" si="9"/>
        <v>0</v>
      </c>
      <c r="H31" s="326">
        <f t="shared" si="10"/>
        <v>0</v>
      </c>
      <c r="I31" s="121"/>
      <c r="J31" s="40">
        <v>1</v>
      </c>
      <c r="K31" s="413"/>
      <c r="L31" s="22">
        <f t="shared" si="11"/>
        <v>0</v>
      </c>
      <c r="M31" s="280"/>
    </row>
    <row r="32" spans="1:13" ht="43.5" customHeight="1" x14ac:dyDescent="0.2">
      <c r="A32" s="4" t="s">
        <v>187</v>
      </c>
      <c r="B32" s="263">
        <v>1</v>
      </c>
      <c r="C32" s="262">
        <v>200</v>
      </c>
      <c r="D32" s="10" t="s">
        <v>8</v>
      </c>
      <c r="E32" s="37"/>
      <c r="F32" s="91">
        <f t="shared" si="8"/>
        <v>0</v>
      </c>
      <c r="G32" s="231">
        <f t="shared" si="9"/>
        <v>0</v>
      </c>
      <c r="H32" s="326">
        <f t="shared" si="10"/>
        <v>0</v>
      </c>
      <c r="I32" s="121"/>
      <c r="J32" s="40">
        <v>1</v>
      </c>
      <c r="K32" s="413"/>
      <c r="L32" s="22">
        <f t="shared" si="11"/>
        <v>0</v>
      </c>
      <c r="M32" s="280"/>
    </row>
    <row r="33" spans="1:13" ht="45" customHeight="1" x14ac:dyDescent="0.2">
      <c r="A33" s="1" t="s">
        <v>753</v>
      </c>
      <c r="B33" s="332">
        <v>1</v>
      </c>
      <c r="C33" s="333">
        <v>50</v>
      </c>
      <c r="D33" s="176" t="s">
        <v>8</v>
      </c>
      <c r="E33" s="38"/>
      <c r="F33" s="91">
        <f t="shared" si="8"/>
        <v>0</v>
      </c>
      <c r="G33" s="231">
        <f t="shared" si="9"/>
        <v>0</v>
      </c>
      <c r="H33" s="326">
        <f t="shared" si="10"/>
        <v>0</v>
      </c>
      <c r="I33" s="121"/>
      <c r="J33" s="40">
        <v>1</v>
      </c>
      <c r="K33" s="413"/>
      <c r="L33" s="22">
        <f t="shared" si="11"/>
        <v>0</v>
      </c>
      <c r="M33" s="280"/>
    </row>
    <row r="34" spans="1:13" ht="45" customHeight="1" x14ac:dyDescent="0.2">
      <c r="A34" s="2" t="s">
        <v>754</v>
      </c>
      <c r="B34" s="263">
        <v>1</v>
      </c>
      <c r="C34" s="125">
        <v>50</v>
      </c>
      <c r="D34" s="10" t="s">
        <v>8</v>
      </c>
      <c r="E34" s="37"/>
      <c r="F34" s="91">
        <f t="shared" si="8"/>
        <v>0</v>
      </c>
      <c r="G34" s="231">
        <f t="shared" si="9"/>
        <v>0</v>
      </c>
      <c r="H34" s="326">
        <f t="shared" si="10"/>
        <v>0</v>
      </c>
      <c r="I34" s="121"/>
      <c r="J34" s="40">
        <v>1</v>
      </c>
      <c r="K34" s="413"/>
      <c r="L34" s="22">
        <f t="shared" si="11"/>
        <v>0</v>
      </c>
      <c r="M34" s="280"/>
    </row>
    <row r="35" spans="1:13" ht="45.75" customHeight="1" x14ac:dyDescent="0.2">
      <c r="A35" s="4" t="s">
        <v>755</v>
      </c>
      <c r="B35" s="263">
        <v>1</v>
      </c>
      <c r="C35" s="262">
        <v>60</v>
      </c>
      <c r="D35" s="10" t="s">
        <v>8</v>
      </c>
      <c r="E35" s="37"/>
      <c r="F35" s="91">
        <f t="shared" si="8"/>
        <v>0</v>
      </c>
      <c r="G35" s="231">
        <f t="shared" si="9"/>
        <v>0</v>
      </c>
      <c r="H35" s="326">
        <f t="shared" si="10"/>
        <v>0</v>
      </c>
      <c r="I35" s="121"/>
      <c r="J35" s="40">
        <v>1</v>
      </c>
      <c r="K35" s="413"/>
      <c r="L35" s="22">
        <f t="shared" si="11"/>
        <v>0</v>
      </c>
      <c r="M35" s="280"/>
    </row>
    <row r="36" spans="1:13" ht="56.25" customHeight="1" x14ac:dyDescent="0.2">
      <c r="A36" s="4" t="s">
        <v>180</v>
      </c>
      <c r="B36" s="263">
        <v>1</v>
      </c>
      <c r="C36" s="262">
        <v>250</v>
      </c>
      <c r="D36" s="10" t="s">
        <v>8</v>
      </c>
      <c r="E36" s="37"/>
      <c r="F36" s="91">
        <f t="shared" si="8"/>
        <v>0</v>
      </c>
      <c r="G36" s="231">
        <f t="shared" si="9"/>
        <v>0</v>
      </c>
      <c r="H36" s="326">
        <f t="shared" si="10"/>
        <v>0</v>
      </c>
      <c r="I36" s="121"/>
      <c r="J36" s="40">
        <v>1</v>
      </c>
      <c r="K36" s="413"/>
      <c r="L36" s="22">
        <f t="shared" si="11"/>
        <v>0</v>
      </c>
      <c r="M36" s="280"/>
    </row>
    <row r="37" spans="1:13" s="264" customFormat="1" ht="67.5" customHeight="1" x14ac:dyDescent="0.2">
      <c r="A37" s="370" t="s">
        <v>262</v>
      </c>
      <c r="B37" s="263">
        <v>1</v>
      </c>
      <c r="C37" s="262">
        <v>50</v>
      </c>
      <c r="D37" s="10" t="s">
        <v>8</v>
      </c>
      <c r="E37" s="37"/>
      <c r="F37" s="91">
        <f t="shared" ref="F37" si="12">E37*9.5%</f>
        <v>0</v>
      </c>
      <c r="G37" s="231">
        <f t="shared" ref="G37" si="13">E37+F37</f>
        <v>0</v>
      </c>
      <c r="H37" s="326">
        <f t="shared" ref="H37" si="14">G37*C37</f>
        <v>0</v>
      </c>
      <c r="I37" s="121"/>
      <c r="J37" s="40">
        <v>1</v>
      </c>
      <c r="K37" s="413"/>
      <c r="L37" s="22">
        <f t="shared" ref="L37" si="15">(K37*E37)/B37</f>
        <v>0</v>
      </c>
      <c r="M37" s="280"/>
    </row>
    <row r="38" spans="1:13" ht="99.75" customHeight="1" x14ac:dyDescent="0.2">
      <c r="A38" s="57" t="s">
        <v>189</v>
      </c>
      <c r="B38" s="332">
        <v>1</v>
      </c>
      <c r="C38" s="337">
        <v>100</v>
      </c>
      <c r="D38" s="176" t="s">
        <v>8</v>
      </c>
      <c r="E38" s="38"/>
      <c r="F38" s="91">
        <f t="shared" si="0"/>
        <v>0</v>
      </c>
      <c r="G38" s="231">
        <f t="shared" si="1"/>
        <v>0</v>
      </c>
      <c r="H38" s="326">
        <f t="shared" si="2"/>
        <v>0</v>
      </c>
      <c r="I38" s="121"/>
      <c r="J38" s="40">
        <v>1</v>
      </c>
      <c r="K38" s="413"/>
      <c r="L38" s="22">
        <f t="shared" si="3"/>
        <v>0</v>
      </c>
      <c r="M38" s="280"/>
    </row>
    <row r="39" spans="1:13" ht="130.5" customHeight="1" x14ac:dyDescent="0.2">
      <c r="A39" s="159" t="s">
        <v>15</v>
      </c>
      <c r="B39" s="160" t="s">
        <v>55</v>
      </c>
      <c r="C39" s="159" t="s">
        <v>16</v>
      </c>
      <c r="D39" s="159" t="s">
        <v>17</v>
      </c>
      <c r="E39" s="161" t="s">
        <v>18</v>
      </c>
      <c r="F39" s="162" t="s">
        <v>24</v>
      </c>
      <c r="G39" s="163" t="s">
        <v>75</v>
      </c>
      <c r="H39" s="164" t="s">
        <v>20</v>
      </c>
      <c r="I39" s="165" t="s">
        <v>36</v>
      </c>
      <c r="J39" s="159" t="s">
        <v>77</v>
      </c>
      <c r="K39" s="161" t="s">
        <v>76</v>
      </c>
      <c r="L39" s="163" t="s">
        <v>25</v>
      </c>
      <c r="M39" s="166" t="s">
        <v>26</v>
      </c>
    </row>
    <row r="40" spans="1:13" s="53" customFormat="1" ht="14.25" customHeight="1" thickBot="1" x14ac:dyDescent="0.3">
      <c r="A40" s="167">
        <v>1</v>
      </c>
      <c r="B40" s="167">
        <v>2</v>
      </c>
      <c r="C40" s="167">
        <v>3</v>
      </c>
      <c r="D40" s="167">
        <v>4</v>
      </c>
      <c r="E40" s="168">
        <v>5</v>
      </c>
      <c r="F40" s="169">
        <v>6</v>
      </c>
      <c r="G40" s="170" t="s">
        <v>41</v>
      </c>
      <c r="H40" s="171" t="s">
        <v>42</v>
      </c>
      <c r="I40" s="172">
        <v>9</v>
      </c>
      <c r="J40" s="167">
        <v>10</v>
      </c>
      <c r="K40" s="173">
        <v>11</v>
      </c>
      <c r="L40" s="170">
        <v>12</v>
      </c>
      <c r="M40" s="174">
        <v>13</v>
      </c>
    </row>
    <row r="41" spans="1:13" ht="88.5" customHeight="1" thickTop="1" x14ac:dyDescent="0.2">
      <c r="A41" s="4" t="s">
        <v>190</v>
      </c>
      <c r="B41" s="263">
        <v>1</v>
      </c>
      <c r="C41" s="262">
        <v>500</v>
      </c>
      <c r="D41" s="10" t="s">
        <v>8</v>
      </c>
      <c r="E41" s="37"/>
      <c r="F41" s="91">
        <f>E41*9.5%</f>
        <v>0</v>
      </c>
      <c r="G41" s="231">
        <f>E41+F41</f>
        <v>0</v>
      </c>
      <c r="H41" s="326">
        <f>G41*C41</f>
        <v>0</v>
      </c>
      <c r="I41" s="121"/>
      <c r="J41" s="40">
        <v>1</v>
      </c>
      <c r="K41" s="413"/>
      <c r="L41" s="22">
        <f>(K41*E41)/B41</f>
        <v>0</v>
      </c>
      <c r="M41" s="280"/>
    </row>
    <row r="42" spans="1:13" ht="94.5" customHeight="1" x14ac:dyDescent="0.2">
      <c r="A42" s="4" t="s">
        <v>191</v>
      </c>
      <c r="B42" s="263">
        <v>1</v>
      </c>
      <c r="C42" s="262">
        <v>100</v>
      </c>
      <c r="D42" s="10" t="s">
        <v>8</v>
      </c>
      <c r="E42" s="37"/>
      <c r="F42" s="91">
        <f t="shared" si="0"/>
        <v>0</v>
      </c>
      <c r="G42" s="231">
        <f t="shared" si="1"/>
        <v>0</v>
      </c>
      <c r="H42" s="326">
        <f t="shared" si="2"/>
        <v>0</v>
      </c>
      <c r="I42" s="121"/>
      <c r="J42" s="40">
        <v>1</v>
      </c>
      <c r="K42" s="413"/>
      <c r="L42" s="22">
        <f t="shared" si="3"/>
        <v>0</v>
      </c>
      <c r="M42" s="280"/>
    </row>
    <row r="43" spans="1:13" ht="81.75" customHeight="1" x14ac:dyDescent="0.2">
      <c r="A43" s="4" t="s">
        <v>660</v>
      </c>
      <c r="B43" s="263">
        <v>1</v>
      </c>
      <c r="C43" s="262">
        <v>250</v>
      </c>
      <c r="D43" s="10" t="s">
        <v>8</v>
      </c>
      <c r="E43" s="37"/>
      <c r="F43" s="91">
        <f t="shared" si="0"/>
        <v>0</v>
      </c>
      <c r="G43" s="231">
        <f t="shared" si="1"/>
        <v>0</v>
      </c>
      <c r="H43" s="326">
        <f t="shared" si="2"/>
        <v>0</v>
      </c>
      <c r="I43" s="121"/>
      <c r="J43" s="40">
        <v>1</v>
      </c>
      <c r="K43" s="413"/>
      <c r="L43" s="22">
        <f t="shared" si="3"/>
        <v>0</v>
      </c>
      <c r="M43" s="280"/>
    </row>
    <row r="44" spans="1:13" ht="80.25" customHeight="1" x14ac:dyDescent="0.2">
      <c r="A44" s="4" t="s">
        <v>192</v>
      </c>
      <c r="B44" s="263">
        <v>1</v>
      </c>
      <c r="C44" s="262">
        <v>80</v>
      </c>
      <c r="D44" s="10" t="s">
        <v>8</v>
      </c>
      <c r="E44" s="37"/>
      <c r="F44" s="91">
        <f t="shared" si="0"/>
        <v>0</v>
      </c>
      <c r="G44" s="231">
        <f t="shared" si="1"/>
        <v>0</v>
      </c>
      <c r="H44" s="326">
        <f t="shared" si="2"/>
        <v>0</v>
      </c>
      <c r="I44" s="121"/>
      <c r="J44" s="40">
        <v>1</v>
      </c>
      <c r="K44" s="413"/>
      <c r="L44" s="22">
        <f t="shared" si="3"/>
        <v>0</v>
      </c>
      <c r="M44" s="280"/>
    </row>
    <row r="45" spans="1:13" ht="86.25" customHeight="1" x14ac:dyDescent="0.2">
      <c r="A45" s="4" t="s">
        <v>193</v>
      </c>
      <c r="B45" s="263">
        <v>1</v>
      </c>
      <c r="C45" s="262">
        <v>120</v>
      </c>
      <c r="D45" s="10" t="s">
        <v>8</v>
      </c>
      <c r="E45" s="37"/>
      <c r="F45" s="91">
        <f t="shared" si="0"/>
        <v>0</v>
      </c>
      <c r="G45" s="231">
        <f t="shared" si="1"/>
        <v>0</v>
      </c>
      <c r="H45" s="326">
        <f t="shared" si="2"/>
        <v>0</v>
      </c>
      <c r="I45" s="121"/>
      <c r="J45" s="40">
        <v>1</v>
      </c>
      <c r="K45" s="413"/>
      <c r="L45" s="22">
        <f t="shared" si="3"/>
        <v>0</v>
      </c>
      <c r="M45" s="280"/>
    </row>
    <row r="46" spans="1:13" ht="86.25" customHeight="1" x14ac:dyDescent="0.2">
      <c r="A46" s="4" t="s">
        <v>194</v>
      </c>
      <c r="B46" s="263">
        <v>1</v>
      </c>
      <c r="C46" s="262">
        <v>40</v>
      </c>
      <c r="D46" s="10" t="s">
        <v>8</v>
      </c>
      <c r="E46" s="37"/>
      <c r="F46" s="91">
        <f t="shared" ref="F46" si="16">E46*9.5%</f>
        <v>0</v>
      </c>
      <c r="G46" s="231">
        <f t="shared" ref="G46" si="17">E46+F46</f>
        <v>0</v>
      </c>
      <c r="H46" s="326">
        <f t="shared" ref="H46" si="18">G46*C46</f>
        <v>0</v>
      </c>
      <c r="I46" s="121"/>
      <c r="J46" s="40">
        <v>1</v>
      </c>
      <c r="K46" s="413"/>
      <c r="L46" s="22">
        <f t="shared" ref="L46" si="19">(K46*E46)/B46</f>
        <v>0</v>
      </c>
      <c r="M46" s="280"/>
    </row>
    <row r="47" spans="1:13" ht="83.25" customHeight="1" x14ac:dyDescent="0.2">
      <c r="A47" s="4" t="s">
        <v>195</v>
      </c>
      <c r="B47" s="263">
        <v>1</v>
      </c>
      <c r="C47" s="262">
        <v>100</v>
      </c>
      <c r="D47" s="10" t="s">
        <v>8</v>
      </c>
      <c r="E47" s="37"/>
      <c r="F47" s="91">
        <f t="shared" ref="F47" si="20">E47*9.5%</f>
        <v>0</v>
      </c>
      <c r="G47" s="231">
        <f t="shared" ref="G47" si="21">E47+F47</f>
        <v>0</v>
      </c>
      <c r="H47" s="326">
        <f t="shared" ref="H47" si="22">G47*C47</f>
        <v>0</v>
      </c>
      <c r="I47" s="121"/>
      <c r="J47" s="40">
        <v>1</v>
      </c>
      <c r="K47" s="413"/>
      <c r="L47" s="22">
        <f t="shared" ref="L47" si="23">(K47*E47)/B47</f>
        <v>0</v>
      </c>
      <c r="M47" s="280"/>
    </row>
    <row r="48" spans="1:13" ht="130.5" customHeight="1" x14ac:dyDescent="0.2">
      <c r="A48" s="159" t="s">
        <v>15</v>
      </c>
      <c r="B48" s="160" t="s">
        <v>55</v>
      </c>
      <c r="C48" s="159" t="s">
        <v>16</v>
      </c>
      <c r="D48" s="159" t="s">
        <v>17</v>
      </c>
      <c r="E48" s="161" t="s">
        <v>18</v>
      </c>
      <c r="F48" s="162" t="s">
        <v>24</v>
      </c>
      <c r="G48" s="163" t="s">
        <v>75</v>
      </c>
      <c r="H48" s="164" t="s">
        <v>20</v>
      </c>
      <c r="I48" s="281" t="s">
        <v>36</v>
      </c>
      <c r="J48" s="159" t="s">
        <v>77</v>
      </c>
      <c r="K48" s="161" t="s">
        <v>76</v>
      </c>
      <c r="L48" s="163" t="s">
        <v>25</v>
      </c>
      <c r="M48" s="166" t="s">
        <v>26</v>
      </c>
    </row>
    <row r="49" spans="1:13" s="53" customFormat="1" ht="14.25" customHeight="1" thickBot="1" x14ac:dyDescent="0.3">
      <c r="A49" s="167">
        <v>1</v>
      </c>
      <c r="B49" s="167">
        <v>2</v>
      </c>
      <c r="C49" s="167">
        <v>3</v>
      </c>
      <c r="D49" s="167">
        <v>4</v>
      </c>
      <c r="E49" s="168">
        <v>5</v>
      </c>
      <c r="F49" s="169">
        <v>6</v>
      </c>
      <c r="G49" s="170" t="s">
        <v>41</v>
      </c>
      <c r="H49" s="171" t="s">
        <v>42</v>
      </c>
      <c r="I49" s="172">
        <v>9</v>
      </c>
      <c r="J49" s="167">
        <v>10</v>
      </c>
      <c r="K49" s="173">
        <v>11</v>
      </c>
      <c r="L49" s="170">
        <v>12</v>
      </c>
      <c r="M49" s="174">
        <v>13</v>
      </c>
    </row>
    <row r="50" spans="1:13" ht="43.5" customHeight="1" thickTop="1" x14ac:dyDescent="0.2">
      <c r="A50" s="4" t="s">
        <v>203</v>
      </c>
      <c r="B50" s="263">
        <v>1</v>
      </c>
      <c r="C50" s="262">
        <v>10</v>
      </c>
      <c r="D50" s="10" t="s">
        <v>8</v>
      </c>
      <c r="E50" s="37"/>
      <c r="F50" s="91">
        <f t="shared" ref="F50:F58" si="24">E50*9.5%</f>
        <v>0</v>
      </c>
      <c r="G50" s="231">
        <f t="shared" ref="G50:G58" si="25">E50+F50</f>
        <v>0</v>
      </c>
      <c r="H50" s="326">
        <f t="shared" ref="H50:H58" si="26">G50*C50</f>
        <v>0</v>
      </c>
      <c r="I50" s="121"/>
      <c r="J50" s="40">
        <v>1</v>
      </c>
      <c r="K50" s="413"/>
      <c r="L50" s="22">
        <f t="shared" ref="L50:L58" si="27">(K50*E50)/B50</f>
        <v>0</v>
      </c>
      <c r="M50" s="280"/>
    </row>
    <row r="51" spans="1:13" ht="35.25" customHeight="1" x14ac:dyDescent="0.2">
      <c r="A51" s="4" t="s">
        <v>54</v>
      </c>
      <c r="B51" s="263">
        <v>1</v>
      </c>
      <c r="C51" s="262">
        <v>60</v>
      </c>
      <c r="D51" s="10" t="s">
        <v>8</v>
      </c>
      <c r="E51" s="37"/>
      <c r="F51" s="91">
        <f t="shared" si="24"/>
        <v>0</v>
      </c>
      <c r="G51" s="231">
        <f t="shared" si="25"/>
        <v>0</v>
      </c>
      <c r="H51" s="326">
        <f t="shared" si="26"/>
        <v>0</v>
      </c>
      <c r="I51" s="121"/>
      <c r="J51" s="40">
        <v>1</v>
      </c>
      <c r="K51" s="413"/>
      <c r="L51" s="22">
        <f t="shared" si="27"/>
        <v>0</v>
      </c>
      <c r="M51" s="280"/>
    </row>
    <row r="52" spans="1:13" ht="47.25" customHeight="1" x14ac:dyDescent="0.2">
      <c r="A52" s="4" t="s">
        <v>201</v>
      </c>
      <c r="B52" s="263">
        <v>1</v>
      </c>
      <c r="C52" s="262">
        <v>30</v>
      </c>
      <c r="D52" s="10" t="s">
        <v>8</v>
      </c>
      <c r="E52" s="37"/>
      <c r="F52" s="118">
        <f t="shared" ref="F52" si="28">E52*9.5%</f>
        <v>0</v>
      </c>
      <c r="G52" s="300">
        <f t="shared" ref="G52" si="29">E52+F52</f>
        <v>0</v>
      </c>
      <c r="H52" s="326">
        <f t="shared" ref="H52" si="30">G52*C52</f>
        <v>0</v>
      </c>
      <c r="I52" s="121"/>
      <c r="J52" s="40">
        <v>1</v>
      </c>
      <c r="K52" s="413"/>
      <c r="L52" s="22">
        <f t="shared" ref="L52" si="31">(K52*E52)/B52</f>
        <v>0</v>
      </c>
      <c r="M52" s="280"/>
    </row>
    <row r="53" spans="1:13" ht="56.25" customHeight="1" x14ac:dyDescent="0.2">
      <c r="A53" s="4" t="s">
        <v>197</v>
      </c>
      <c r="B53" s="263">
        <v>1</v>
      </c>
      <c r="C53" s="262">
        <v>50</v>
      </c>
      <c r="D53" s="10" t="s">
        <v>8</v>
      </c>
      <c r="E53" s="37"/>
      <c r="F53" s="91">
        <f>E53*9.5%</f>
        <v>0</v>
      </c>
      <c r="G53" s="231">
        <f>E53+F53</f>
        <v>0</v>
      </c>
      <c r="H53" s="326">
        <f>G53*C53</f>
        <v>0</v>
      </c>
      <c r="I53" s="121"/>
      <c r="J53" s="40">
        <v>1</v>
      </c>
      <c r="K53" s="413"/>
      <c r="L53" s="22">
        <f>(K53*E53)/B53</f>
        <v>0</v>
      </c>
      <c r="M53" s="280"/>
    </row>
    <row r="54" spans="1:13" ht="55.5" customHeight="1" x14ac:dyDescent="0.2">
      <c r="A54" s="236" t="s">
        <v>200</v>
      </c>
      <c r="B54" s="334">
        <v>1</v>
      </c>
      <c r="C54" s="336">
        <v>60</v>
      </c>
      <c r="D54" s="235" t="s">
        <v>8</v>
      </c>
      <c r="E54" s="103"/>
      <c r="F54" s="91">
        <f>E54*9.5%</f>
        <v>0</v>
      </c>
      <c r="G54" s="231">
        <f>E54+F54</f>
        <v>0</v>
      </c>
      <c r="H54" s="326">
        <f>G54*C54</f>
        <v>0</v>
      </c>
      <c r="I54" s="121"/>
      <c r="J54" s="40">
        <v>1</v>
      </c>
      <c r="K54" s="413"/>
      <c r="L54" s="22">
        <f>(K54*E54)/B54</f>
        <v>0</v>
      </c>
      <c r="M54" s="280"/>
    </row>
    <row r="55" spans="1:13" ht="42" customHeight="1" x14ac:dyDescent="0.2">
      <c r="A55" s="4" t="s">
        <v>196</v>
      </c>
      <c r="B55" s="263">
        <v>1</v>
      </c>
      <c r="C55" s="262">
        <v>160</v>
      </c>
      <c r="D55" s="10" t="s">
        <v>8</v>
      </c>
      <c r="E55" s="37"/>
      <c r="F55" s="91">
        <f t="shared" si="24"/>
        <v>0</v>
      </c>
      <c r="G55" s="231">
        <f t="shared" si="25"/>
        <v>0</v>
      </c>
      <c r="H55" s="326">
        <f t="shared" si="26"/>
        <v>0</v>
      </c>
      <c r="I55" s="121"/>
      <c r="J55" s="40">
        <v>1</v>
      </c>
      <c r="K55" s="413"/>
      <c r="L55" s="22">
        <f t="shared" si="27"/>
        <v>0</v>
      </c>
      <c r="M55" s="280"/>
    </row>
    <row r="56" spans="1:13" ht="47.25" customHeight="1" x14ac:dyDescent="0.2">
      <c r="A56" s="4" t="s">
        <v>199</v>
      </c>
      <c r="B56" s="263">
        <v>1</v>
      </c>
      <c r="C56" s="262">
        <v>40</v>
      </c>
      <c r="D56" s="10" t="s">
        <v>8</v>
      </c>
      <c r="E56" s="37"/>
      <c r="F56" s="91">
        <f>E56*9.5%</f>
        <v>0</v>
      </c>
      <c r="G56" s="231">
        <f>E56+F56</f>
        <v>0</v>
      </c>
      <c r="H56" s="326">
        <f>G56*C56</f>
        <v>0</v>
      </c>
      <c r="I56" s="121"/>
      <c r="J56" s="40">
        <v>1</v>
      </c>
      <c r="K56" s="413"/>
      <c r="L56" s="22">
        <f>(K56*E56)/B56</f>
        <v>0</v>
      </c>
      <c r="M56" s="280"/>
    </row>
    <row r="57" spans="1:13" ht="47.25" customHeight="1" x14ac:dyDescent="0.2">
      <c r="A57" s="4" t="s">
        <v>202</v>
      </c>
      <c r="B57" s="263">
        <v>1</v>
      </c>
      <c r="C57" s="262">
        <v>30</v>
      </c>
      <c r="D57" s="10" t="s">
        <v>8</v>
      </c>
      <c r="E57" s="37"/>
      <c r="F57" s="118">
        <f>E57*9.5%</f>
        <v>0</v>
      </c>
      <c r="G57" s="300">
        <f>E57+F57</f>
        <v>0</v>
      </c>
      <c r="H57" s="326">
        <f>G57*C57</f>
        <v>0</v>
      </c>
      <c r="I57" s="121"/>
      <c r="J57" s="40">
        <v>1</v>
      </c>
      <c r="K57" s="413"/>
      <c r="L57" s="22">
        <f>(K57*E57)/B57</f>
        <v>0</v>
      </c>
      <c r="M57" s="280"/>
    </row>
    <row r="58" spans="1:13" ht="47.25" customHeight="1" thickBot="1" x14ac:dyDescent="0.25">
      <c r="A58" s="268" t="s">
        <v>198</v>
      </c>
      <c r="B58" s="417">
        <v>1</v>
      </c>
      <c r="C58" s="418">
        <v>10</v>
      </c>
      <c r="D58" s="397" t="s">
        <v>8</v>
      </c>
      <c r="E58" s="142"/>
      <c r="F58" s="143">
        <f t="shared" si="24"/>
        <v>0</v>
      </c>
      <c r="G58" s="419">
        <f t="shared" si="25"/>
        <v>0</v>
      </c>
      <c r="H58" s="271">
        <f t="shared" si="26"/>
        <v>0</v>
      </c>
      <c r="I58" s="144"/>
      <c r="J58" s="272">
        <v>1</v>
      </c>
      <c r="K58" s="427"/>
      <c r="L58" s="273">
        <f t="shared" si="27"/>
        <v>0</v>
      </c>
      <c r="M58" s="286"/>
    </row>
    <row r="59" spans="1:13" ht="29.25" customHeight="1" thickTop="1" x14ac:dyDescent="0.2">
      <c r="A59" s="556" t="s">
        <v>713</v>
      </c>
      <c r="B59" s="557"/>
      <c r="C59" s="557"/>
      <c r="D59" s="46"/>
      <c r="E59" s="13"/>
      <c r="F59" s="80"/>
      <c r="G59" s="209"/>
      <c r="H59" s="111">
        <f>SUM(H17:H58)</f>
        <v>0</v>
      </c>
      <c r="I59" s="211"/>
      <c r="J59" s="181"/>
      <c r="K59" s="181"/>
      <c r="L59" s="276"/>
      <c r="M59" s="182"/>
    </row>
    <row r="60" spans="1:13" x14ac:dyDescent="0.2">
      <c r="A60" s="277"/>
      <c r="B60" s="277"/>
      <c r="C60" s="277"/>
      <c r="D60" s="68"/>
      <c r="E60" s="86"/>
      <c r="F60" s="61"/>
      <c r="G60" s="68"/>
      <c r="H60" s="61"/>
      <c r="I60" s="183"/>
      <c r="J60" s="199"/>
      <c r="K60" s="199"/>
      <c r="L60" s="183"/>
      <c r="M60" s="183"/>
    </row>
    <row r="61" spans="1:13" ht="13.5" thickBot="1" x14ac:dyDescent="0.25">
      <c r="A61" s="184"/>
      <c r="B61" s="338"/>
      <c r="C61" s="184"/>
      <c r="D61" s="68"/>
      <c r="E61" s="68"/>
      <c r="F61" s="61"/>
      <c r="G61" s="68"/>
    </row>
    <row r="62" spans="1:13" ht="24" customHeight="1" thickBot="1" x14ac:dyDescent="0.3">
      <c r="A62" s="558" t="s">
        <v>10</v>
      </c>
      <c r="B62" s="558"/>
      <c r="C62" s="558"/>
      <c r="D62" s="558"/>
      <c r="E62" s="561">
        <f>E64-(E64*0.086758)</f>
        <v>0</v>
      </c>
      <c r="F62" s="565"/>
      <c r="G62" s="15" t="s">
        <v>6</v>
      </c>
    </row>
    <row r="63" spans="1:13" ht="16.5" thickBot="1" x14ac:dyDescent="0.3">
      <c r="D63" s="17"/>
      <c r="E63" s="100"/>
      <c r="F63" s="100"/>
    </row>
    <row r="64" spans="1:13" ht="24" customHeight="1" thickBot="1" x14ac:dyDescent="0.3">
      <c r="A64" s="559" t="s">
        <v>11</v>
      </c>
      <c r="B64" s="559"/>
      <c r="C64" s="559"/>
      <c r="D64" s="559"/>
      <c r="E64" s="561">
        <f>H59</f>
        <v>0</v>
      </c>
      <c r="F64" s="565"/>
      <c r="G64" s="15" t="s">
        <v>6</v>
      </c>
    </row>
    <row r="65" spans="1:14" ht="12" customHeight="1" x14ac:dyDescent="0.2">
      <c r="A65" s="152"/>
      <c r="C65" s="152"/>
      <c r="D65" s="152"/>
      <c r="E65" s="152"/>
      <c r="F65" s="152"/>
      <c r="G65" s="152"/>
      <c r="H65" s="229"/>
    </row>
    <row r="66" spans="1:14" ht="12" customHeight="1" x14ac:dyDescent="0.2">
      <c r="A66" s="152"/>
      <c r="C66" s="152"/>
      <c r="D66" s="152"/>
      <c r="E66" s="152"/>
      <c r="F66" s="152"/>
      <c r="G66" s="152"/>
      <c r="H66" s="229"/>
    </row>
    <row r="67" spans="1:14" ht="12" customHeight="1" x14ac:dyDescent="0.2">
      <c r="A67" s="152"/>
      <c r="C67" s="152"/>
      <c r="D67" s="152"/>
      <c r="E67" s="152"/>
      <c r="F67" s="152"/>
      <c r="G67" s="152"/>
      <c r="H67" s="229"/>
    </row>
    <row r="68" spans="1:14" x14ac:dyDescent="0.2">
      <c r="A68" s="264"/>
      <c r="B68" s="382"/>
      <c r="C68" s="264"/>
      <c r="D68" s="264"/>
      <c r="E68" s="264"/>
      <c r="F68" s="264"/>
      <c r="G68" s="264"/>
      <c r="H68" s="264"/>
      <c r="I68" s="264"/>
      <c r="J68" s="264"/>
      <c r="K68" s="264"/>
      <c r="L68" s="264"/>
    </row>
    <row r="69" spans="1:14" x14ac:dyDescent="0.2">
      <c r="A69" s="383"/>
      <c r="B69" s="384"/>
      <c r="C69" s="383"/>
      <c r="D69" s="385"/>
      <c r="E69" s="575"/>
      <c r="F69" s="575"/>
      <c r="G69" s="383"/>
      <c r="H69" s="383"/>
      <c r="I69" s="264"/>
      <c r="J69" s="264"/>
      <c r="K69" s="264"/>
      <c r="L69" s="264"/>
    </row>
    <row r="70" spans="1:14" s="183" customFormat="1" ht="15" customHeight="1" x14ac:dyDescent="0.2">
      <c r="A70" s="576"/>
      <c r="B70" s="576"/>
      <c r="C70" s="576"/>
      <c r="D70" s="576"/>
      <c r="E70" s="576"/>
      <c r="F70" s="576"/>
      <c r="G70" s="576"/>
      <c r="H70" s="576"/>
      <c r="I70" s="576"/>
      <c r="J70" s="576"/>
      <c r="K70" s="576"/>
      <c r="L70" s="576"/>
    </row>
    <row r="71" spans="1:14" s="183" customFormat="1" x14ac:dyDescent="0.2">
      <c r="A71" s="216"/>
      <c r="B71" s="217"/>
      <c r="C71" s="216"/>
      <c r="D71" s="216"/>
      <c r="E71" s="216"/>
      <c r="F71" s="216"/>
      <c r="G71" s="216"/>
      <c r="H71" s="216"/>
      <c r="I71" s="216"/>
      <c r="J71" s="105"/>
      <c r="K71" s="21"/>
      <c r="L71" s="21"/>
      <c r="M71" s="21"/>
    </row>
    <row r="72" spans="1:14" ht="15" customHeight="1" x14ac:dyDescent="0.2">
      <c r="A72" s="18" t="s">
        <v>1</v>
      </c>
      <c r="B72" s="148"/>
      <c r="C72" s="18"/>
      <c r="D72" s="18"/>
      <c r="E72" s="19"/>
      <c r="F72" s="19"/>
      <c r="G72" s="18"/>
      <c r="H72" s="18"/>
      <c r="I72" s="18"/>
      <c r="J72" s="552" t="s">
        <v>4</v>
      </c>
      <c r="K72" s="552"/>
      <c r="L72" s="552"/>
      <c r="M72" s="18"/>
    </row>
    <row r="73" spans="1:14" x14ac:dyDescent="0.2">
      <c r="A73" s="18"/>
      <c r="B73" s="148"/>
      <c r="C73" s="18"/>
      <c r="D73" s="18"/>
      <c r="E73" s="19"/>
      <c r="F73" s="19"/>
      <c r="G73" s="18"/>
      <c r="H73" s="18"/>
      <c r="I73" s="18"/>
      <c r="J73" s="20"/>
      <c r="K73" s="18"/>
      <c r="L73" s="18"/>
      <c r="M73" s="20"/>
    </row>
    <row r="74" spans="1:14" x14ac:dyDescent="0.2">
      <c r="A74" s="18" t="s">
        <v>2</v>
      </c>
      <c r="B74" s="148"/>
      <c r="C74" s="18"/>
      <c r="D74" s="18"/>
      <c r="E74" s="19"/>
      <c r="F74" s="19"/>
      <c r="G74" s="18"/>
      <c r="H74" s="18"/>
      <c r="I74" s="21"/>
      <c r="J74" s="198"/>
      <c r="K74" s="106"/>
      <c r="L74" s="106"/>
      <c r="M74" s="105"/>
      <c r="N74" s="183"/>
    </row>
    <row r="75" spans="1:14" x14ac:dyDescent="0.2">
      <c r="A75" s="18"/>
      <c r="B75" s="52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14" s="25" customFormat="1" x14ac:dyDescent="0.2">
      <c r="A76" s="15" t="s">
        <v>29</v>
      </c>
      <c r="B76" s="191"/>
      <c r="C76" s="15"/>
      <c r="D76" s="15"/>
      <c r="E76" s="15"/>
      <c r="F76" s="17"/>
      <c r="G76" s="17"/>
      <c r="H76" s="17"/>
      <c r="I76" s="17"/>
      <c r="J76" s="17"/>
      <c r="K76" s="24"/>
    </row>
    <row r="77" spans="1:14" s="25" customFormat="1" ht="15.75" customHeight="1" x14ac:dyDescent="0.2">
      <c r="A77" s="152" t="s">
        <v>30</v>
      </c>
      <c r="B77" s="191"/>
      <c r="C77" s="15"/>
      <c r="D77" s="15"/>
      <c r="E77" s="15"/>
      <c r="F77" s="17"/>
      <c r="G77" s="17"/>
      <c r="H77" s="17"/>
      <c r="I77" s="17"/>
      <c r="J77" s="17"/>
      <c r="K77" s="24"/>
    </row>
    <row r="78" spans="1:14" s="25" customFormat="1" ht="4.5" customHeight="1" x14ac:dyDescent="0.2">
      <c r="A78" s="152"/>
      <c r="B78" s="191"/>
      <c r="C78" s="15"/>
      <c r="D78" s="15"/>
      <c r="E78" s="15"/>
      <c r="F78" s="17"/>
      <c r="G78" s="17"/>
      <c r="H78" s="17"/>
      <c r="I78" s="17"/>
      <c r="J78" s="17"/>
      <c r="K78" s="24"/>
    </row>
    <row r="79" spans="1:14" s="25" customFormat="1" ht="15.75" customHeight="1" x14ac:dyDescent="0.2">
      <c r="A79" s="152" t="s">
        <v>30</v>
      </c>
      <c r="B79" s="191"/>
      <c r="C79" s="15"/>
      <c r="D79" s="15"/>
      <c r="E79" s="15"/>
      <c r="F79" s="17"/>
      <c r="G79" s="17"/>
      <c r="H79" s="17"/>
      <c r="I79" s="17"/>
      <c r="J79" s="17"/>
      <c r="K79" s="24"/>
    </row>
    <row r="80" spans="1:14" s="25" customFormat="1" ht="21" customHeight="1" x14ac:dyDescent="0.2">
      <c r="A80" s="27" t="s">
        <v>31</v>
      </c>
      <c r="B80" s="73"/>
      <c r="C80" s="15"/>
      <c r="D80" s="15"/>
      <c r="E80" s="15"/>
      <c r="F80" s="17"/>
      <c r="G80" s="17"/>
      <c r="H80" s="17"/>
      <c r="I80" s="17"/>
      <c r="J80" s="17"/>
      <c r="K80" s="24"/>
    </row>
    <row r="81" spans="1:13" s="25" customFormat="1" ht="19.5" customHeight="1" x14ac:dyDescent="0.2">
      <c r="A81" s="153" t="s">
        <v>32</v>
      </c>
      <c r="B81" s="74"/>
      <c r="C81" s="15"/>
      <c r="D81" s="15"/>
      <c r="E81" s="15"/>
      <c r="F81" s="17"/>
      <c r="G81" s="17"/>
      <c r="H81" s="17"/>
      <c r="I81" s="17"/>
      <c r="J81" s="17"/>
      <c r="K81" s="24"/>
    </row>
    <row r="82" spans="1:13" s="25" customFormat="1" ht="19.5" customHeight="1" x14ac:dyDescent="0.2">
      <c r="A82" s="153"/>
      <c r="B82" s="74"/>
      <c r="C82" s="15"/>
      <c r="D82" s="15"/>
      <c r="E82" s="15"/>
      <c r="F82" s="17"/>
      <c r="G82" s="17"/>
      <c r="H82" s="17"/>
      <c r="I82" s="17"/>
      <c r="J82" s="17"/>
      <c r="K82" s="24"/>
    </row>
    <row r="83" spans="1:13" s="25" customFormat="1" ht="19.5" customHeight="1" x14ac:dyDescent="0.2">
      <c r="A83" s="153"/>
      <c r="B83" s="74"/>
      <c r="C83" s="15"/>
      <c r="D83" s="15"/>
      <c r="E83" s="15"/>
      <c r="F83" s="17"/>
      <c r="G83" s="17"/>
      <c r="H83" s="17"/>
      <c r="I83" s="17"/>
      <c r="J83" s="17"/>
      <c r="K83" s="24"/>
    </row>
    <row r="84" spans="1:13" s="26" customFormat="1" ht="15.75" x14ac:dyDescent="0.25">
      <c r="A84" s="28" t="s">
        <v>33</v>
      </c>
      <c r="B84" s="75"/>
      <c r="C84" s="29"/>
      <c r="D84" s="29"/>
      <c r="E84" s="29"/>
      <c r="F84" s="29"/>
      <c r="G84" s="29"/>
      <c r="H84" s="30"/>
      <c r="I84" s="30"/>
      <c r="J84" s="31"/>
    </row>
    <row r="85" spans="1:13" s="26" customFormat="1" ht="43.5" customHeight="1" x14ac:dyDescent="0.25">
      <c r="A85" s="554" t="s">
        <v>66</v>
      </c>
      <c r="B85" s="554"/>
      <c r="C85" s="554"/>
      <c r="D85" s="553" t="s">
        <v>35</v>
      </c>
      <c r="E85" s="553"/>
      <c r="F85" s="553"/>
      <c r="G85" s="553"/>
      <c r="H85" s="553"/>
      <c r="I85" s="553"/>
      <c r="J85" s="553"/>
      <c r="K85" s="553"/>
      <c r="L85" s="553"/>
    </row>
    <row r="86" spans="1:13" s="26" customFormat="1" ht="28.5" customHeight="1" x14ac:dyDescent="0.25">
      <c r="A86" s="555" t="s">
        <v>67</v>
      </c>
      <c r="B86" s="555"/>
      <c r="C86" s="555"/>
      <c r="D86" s="554" t="s">
        <v>37</v>
      </c>
      <c r="E86" s="554"/>
      <c r="F86" s="554"/>
      <c r="G86" s="554"/>
      <c r="H86" s="554"/>
      <c r="I86" s="554"/>
      <c r="J86" s="554"/>
      <c r="K86" s="554"/>
      <c r="L86" s="554"/>
    </row>
    <row r="87" spans="1:13" s="26" customFormat="1" ht="51.75" customHeight="1" x14ac:dyDescent="0.25">
      <c r="A87" s="555" t="s">
        <v>78</v>
      </c>
      <c r="B87" s="555"/>
      <c r="C87" s="555"/>
      <c r="D87" s="555" t="s">
        <v>145</v>
      </c>
      <c r="E87" s="555"/>
      <c r="F87" s="555"/>
      <c r="G87" s="555"/>
      <c r="H87" s="555"/>
      <c r="I87" s="555"/>
      <c r="J87" s="555"/>
      <c r="K87" s="555"/>
      <c r="L87" s="555"/>
    </row>
    <row r="88" spans="1:13" s="26" customFormat="1" ht="27" customHeight="1" x14ac:dyDescent="0.25">
      <c r="A88" s="555" t="s">
        <v>79</v>
      </c>
      <c r="B88" s="555"/>
      <c r="C88" s="555"/>
      <c r="D88" s="549" t="s">
        <v>69</v>
      </c>
      <c r="E88" s="550"/>
      <c r="F88" s="550"/>
      <c r="G88" s="550"/>
      <c r="H88" s="550"/>
      <c r="I88" s="550"/>
      <c r="J88" s="550"/>
      <c r="K88" s="550"/>
      <c r="L88" s="551"/>
    </row>
    <row r="89" spans="1:13" s="26" customFormat="1" ht="14.25" customHeight="1" x14ac:dyDescent="0.25">
      <c r="A89" s="32"/>
      <c r="B89" s="76"/>
      <c r="C89" s="32"/>
      <c r="D89" s="32"/>
      <c r="E89" s="32"/>
      <c r="F89" s="32"/>
      <c r="G89" s="32"/>
      <c r="H89" s="32"/>
      <c r="I89" s="32"/>
      <c r="J89" s="32"/>
    </row>
    <row r="90" spans="1:13" s="26" customFormat="1" ht="14.25" customHeight="1" x14ac:dyDescent="0.25">
      <c r="A90" s="33" t="s">
        <v>34</v>
      </c>
      <c r="B90" s="77"/>
      <c r="C90" s="34"/>
      <c r="D90" s="34"/>
      <c r="E90" s="34"/>
      <c r="F90" s="34"/>
      <c r="G90" s="34"/>
      <c r="H90" s="35"/>
      <c r="I90" s="35"/>
      <c r="J90" s="36"/>
    </row>
    <row r="91" spans="1:13" ht="130.5" customHeight="1" x14ac:dyDescent="0.2">
      <c r="A91" s="159" t="s">
        <v>15</v>
      </c>
      <c r="B91" s="160" t="s">
        <v>55</v>
      </c>
      <c r="C91" s="159" t="s">
        <v>16</v>
      </c>
      <c r="D91" s="159" t="s">
        <v>17</v>
      </c>
      <c r="E91" s="161" t="s">
        <v>18</v>
      </c>
      <c r="F91" s="162" t="s">
        <v>24</v>
      </c>
      <c r="G91" s="163" t="s">
        <v>75</v>
      </c>
      <c r="H91" s="164" t="s">
        <v>20</v>
      </c>
      <c r="I91" s="165" t="s">
        <v>36</v>
      </c>
      <c r="J91" s="159" t="s">
        <v>77</v>
      </c>
      <c r="K91" s="161" t="s">
        <v>76</v>
      </c>
      <c r="L91" s="163" t="s">
        <v>25</v>
      </c>
      <c r="M91" s="166" t="s">
        <v>26</v>
      </c>
    </row>
    <row r="92" spans="1:13" s="53" customFormat="1" ht="14.25" customHeight="1" thickBot="1" x14ac:dyDescent="0.3">
      <c r="A92" s="167">
        <v>1</v>
      </c>
      <c r="B92" s="167">
        <v>2</v>
      </c>
      <c r="C92" s="167">
        <v>3</v>
      </c>
      <c r="D92" s="167">
        <v>4</v>
      </c>
      <c r="E92" s="168">
        <v>5</v>
      </c>
      <c r="F92" s="169">
        <v>6</v>
      </c>
      <c r="G92" s="170" t="s">
        <v>41</v>
      </c>
      <c r="H92" s="171" t="s">
        <v>42</v>
      </c>
      <c r="I92" s="172">
        <v>9</v>
      </c>
      <c r="J92" s="167">
        <v>10</v>
      </c>
      <c r="K92" s="173">
        <v>11</v>
      </c>
      <c r="L92" s="170">
        <v>12</v>
      </c>
      <c r="M92" s="174">
        <v>13</v>
      </c>
    </row>
    <row r="93" spans="1:13" ht="13.5" thickTop="1" x14ac:dyDescent="0.2">
      <c r="A93" s="90" t="s">
        <v>38</v>
      </c>
      <c r="B93" s="108">
        <v>200</v>
      </c>
      <c r="C93" s="41">
        <v>50</v>
      </c>
      <c r="D93" s="109" t="s">
        <v>0</v>
      </c>
      <c r="E93" s="47">
        <v>2.1</v>
      </c>
      <c r="F93" s="47">
        <f>E93*9.5%</f>
        <v>0.19950000000000001</v>
      </c>
      <c r="G93" s="91">
        <f>E93+F93</f>
        <v>2.2995000000000001</v>
      </c>
      <c r="H93" s="48">
        <f>C93*G93</f>
        <v>114.97500000000001</v>
      </c>
      <c r="I93" s="95" t="s">
        <v>70</v>
      </c>
      <c r="J93" s="109" t="s">
        <v>80</v>
      </c>
      <c r="K93" s="175">
        <v>220</v>
      </c>
      <c r="L93" s="104">
        <f>(K93*E93)/B93</f>
        <v>2.31</v>
      </c>
      <c r="M93" s="176"/>
    </row>
    <row r="94" spans="1:13" x14ac:dyDescent="0.2">
      <c r="A94" s="93" t="s">
        <v>39</v>
      </c>
      <c r="B94" s="70">
        <v>1</v>
      </c>
      <c r="C94" s="89">
        <v>80</v>
      </c>
      <c r="D94" s="40" t="s">
        <v>8</v>
      </c>
      <c r="E94" s="118">
        <v>7.8</v>
      </c>
      <c r="F94" s="118">
        <f>E94*9.5%</f>
        <v>0.74099999999999999</v>
      </c>
      <c r="G94" s="22">
        <f>E94+F94</f>
        <v>8.5410000000000004</v>
      </c>
      <c r="H94" s="23">
        <f>G94*C94</f>
        <v>683.28</v>
      </c>
      <c r="I94" s="193" t="s">
        <v>71</v>
      </c>
      <c r="J94" s="89">
        <v>1</v>
      </c>
      <c r="K94" s="194">
        <v>1</v>
      </c>
      <c r="L94" s="104">
        <f>(K94*E94)/B94</f>
        <v>7.8</v>
      </c>
      <c r="M94" s="10" t="s">
        <v>43</v>
      </c>
    </row>
    <row r="95" spans="1:13" x14ac:dyDescent="0.2">
      <c r="A95" s="93" t="s">
        <v>40</v>
      </c>
      <c r="B95" s="110">
        <v>1</v>
      </c>
      <c r="C95" s="40">
        <v>200</v>
      </c>
      <c r="D95" s="40" t="s">
        <v>9</v>
      </c>
      <c r="E95" s="118">
        <v>1.5</v>
      </c>
      <c r="F95" s="47">
        <f>E95*9.5%</f>
        <v>0.14250000000000002</v>
      </c>
      <c r="G95" s="91">
        <f>E95+F95</f>
        <v>1.6425000000000001</v>
      </c>
      <c r="H95" s="48">
        <f>C95*G95</f>
        <v>328.5</v>
      </c>
      <c r="I95" s="195" t="s">
        <v>72</v>
      </c>
      <c r="J95" s="89">
        <v>1</v>
      </c>
      <c r="K95" s="194">
        <v>1</v>
      </c>
      <c r="L95" s="104">
        <f>(K95*E95)/B95</f>
        <v>1.5</v>
      </c>
      <c r="M95" s="10"/>
    </row>
  </sheetData>
  <sheetProtection algorithmName="SHA-512" hashValue="19uIDqXXU7TJT6tHFDB2XMCb/2QywJQkJ9qp8yaicknRfDr6XEezQRkyvZR9S+pQljc8s+137LbKE9UdFB8g4A==" saltValue="kcFWb/vAUvNcrbvyimfdWA==" spinCount="100000" sheet="1" selectLockedCells="1"/>
  <mergeCells count="22">
    <mergeCell ref="A87:C87"/>
    <mergeCell ref="D87:L87"/>
    <mergeCell ref="A88:C88"/>
    <mergeCell ref="D88:L88"/>
    <mergeCell ref="A70:L70"/>
    <mergeCell ref="J72:L72"/>
    <mergeCell ref="A85:C85"/>
    <mergeCell ref="D85:L85"/>
    <mergeCell ref="A86:C86"/>
    <mergeCell ref="D86:L86"/>
    <mergeCell ref="A59:C59"/>
    <mergeCell ref="A10:M10"/>
    <mergeCell ref="A12:M12"/>
    <mergeCell ref="A2:B3"/>
    <mergeCell ref="A4:B5"/>
    <mergeCell ref="A6:B6"/>
    <mergeCell ref="A7:B7"/>
    <mergeCell ref="E69:F69"/>
    <mergeCell ref="A64:D64"/>
    <mergeCell ref="E64:F64"/>
    <mergeCell ref="E62:F62"/>
    <mergeCell ref="A62:D62"/>
  </mergeCells>
  <phoneticPr fontId="1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&amp;L&amp;"Arial,Navadno"&amp;10Vrtec Antona Medveda Kamnik&amp;C&amp;"Arial,Navadno"&amp;10Javni razpis - Dobava konvencionalnih in ekoloških živil ter živil iz shem kakovosti - JN 1/2023&amp;R&amp;"Arial,Navadno"&amp;10Obrazec št. 16: Zamrznjena zelenjava in sadje</oddHeader>
  </headerFooter>
  <rowBreaks count="1" manualBreakCount="1">
    <brk id="75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D46D0-6275-4584-A017-C82D7B512061}">
  <dimension ref="A1:N63"/>
  <sheetViews>
    <sheetView view="pageLayout" zoomScale="75" zoomScaleNormal="75" zoomScalePageLayoutView="75" workbookViewId="0">
      <selection activeCell="A7" sqref="A7:B7"/>
    </sheetView>
  </sheetViews>
  <sheetFormatPr defaultColWidth="9.140625" defaultRowHeight="12.75" x14ac:dyDescent="0.2"/>
  <cols>
    <col min="1" max="1" width="47.85546875" style="15" customWidth="1"/>
    <col min="2" max="2" width="10.42578125" style="485" customWidth="1"/>
    <col min="3" max="3" width="8.28515625" style="15" customWidth="1"/>
    <col min="4" max="4" width="8.140625" style="15" customWidth="1"/>
    <col min="5" max="5" width="12.5703125" style="15" customWidth="1"/>
    <col min="6" max="6" width="8.85546875" style="15" customWidth="1"/>
    <col min="7" max="7" width="13.42578125" style="15" customWidth="1"/>
    <col min="8" max="8" width="16.42578125" style="15" customWidth="1"/>
    <col min="9" max="9" width="23.7109375" style="15" customWidth="1"/>
    <col min="10" max="10" width="17.28515625" style="15" customWidth="1"/>
    <col min="11" max="11" width="15.42578125" style="15" customWidth="1"/>
    <col min="12" max="12" width="13.140625" style="15" customWidth="1"/>
    <col min="13" max="13" width="15.5703125" style="15" customWidth="1"/>
    <col min="14" max="16384" width="9.140625" style="15"/>
  </cols>
  <sheetData>
    <row r="1" spans="1:13" x14ac:dyDescent="0.2">
      <c r="A1" s="386" t="s">
        <v>155</v>
      </c>
      <c r="B1" s="387"/>
      <c r="C1" s="21"/>
    </row>
    <row r="2" spans="1:13" x14ac:dyDescent="0.2">
      <c r="A2" s="542" t="s">
        <v>146</v>
      </c>
      <c r="B2" s="543"/>
      <c r="C2" s="423"/>
    </row>
    <row r="3" spans="1:13" x14ac:dyDescent="0.2">
      <c r="A3" s="544"/>
      <c r="B3" s="545"/>
      <c r="C3" s="21"/>
    </row>
    <row r="4" spans="1:13" x14ac:dyDescent="0.2">
      <c r="A4" s="542" t="s">
        <v>147</v>
      </c>
      <c r="B4" s="543"/>
      <c r="C4" s="423"/>
    </row>
    <row r="5" spans="1:13" x14ac:dyDescent="0.2">
      <c r="A5" s="544"/>
      <c r="B5" s="545"/>
      <c r="C5" s="21"/>
    </row>
    <row r="6" spans="1:13" ht="17.25" customHeight="1" x14ac:dyDescent="0.2">
      <c r="A6" s="546" t="s">
        <v>148</v>
      </c>
      <c r="B6" s="547"/>
      <c r="C6" s="423"/>
    </row>
    <row r="7" spans="1:13" ht="17.25" customHeight="1" x14ac:dyDescent="0.2">
      <c r="A7" s="546" t="s">
        <v>149</v>
      </c>
      <c r="B7" s="547"/>
      <c r="C7" s="423"/>
    </row>
    <row r="11" spans="1:13" ht="18" x14ac:dyDescent="0.25">
      <c r="A11" s="560" t="s">
        <v>5</v>
      </c>
      <c r="B11" s="560"/>
      <c r="C11" s="560"/>
      <c r="D11" s="560"/>
      <c r="E11" s="560"/>
      <c r="F11" s="560"/>
      <c r="G11" s="560"/>
      <c r="H11" s="560"/>
      <c r="I11" s="560"/>
      <c r="J11" s="560"/>
      <c r="K11" s="560"/>
      <c r="L11" s="560"/>
      <c r="M11" s="560"/>
    </row>
    <row r="12" spans="1:13" x14ac:dyDescent="0.2">
      <c r="A12" s="158"/>
      <c r="B12" s="158"/>
      <c r="C12" s="158"/>
      <c r="D12" s="158"/>
      <c r="E12" s="158"/>
      <c r="F12" s="158"/>
      <c r="G12" s="158"/>
    </row>
    <row r="13" spans="1:13" ht="18" x14ac:dyDescent="0.25">
      <c r="A13" s="560" t="s">
        <v>714</v>
      </c>
      <c r="B13" s="560"/>
      <c r="C13" s="560"/>
      <c r="D13" s="560"/>
      <c r="E13" s="560"/>
      <c r="F13" s="560"/>
      <c r="G13" s="560"/>
      <c r="H13" s="560"/>
      <c r="I13" s="560"/>
      <c r="J13" s="560"/>
      <c r="K13" s="560"/>
      <c r="L13" s="560"/>
      <c r="M13" s="560"/>
    </row>
    <row r="14" spans="1:13" ht="18" x14ac:dyDescent="0.25">
      <c r="A14" s="467"/>
      <c r="B14" s="467"/>
      <c r="C14" s="467"/>
      <c r="D14" s="467"/>
      <c r="E14" s="467"/>
      <c r="F14" s="467"/>
      <c r="G14" s="467"/>
      <c r="H14" s="467"/>
      <c r="I14" s="467"/>
      <c r="J14" s="467"/>
      <c r="K14" s="467"/>
      <c r="L14" s="467"/>
      <c r="M14" s="467"/>
    </row>
    <row r="15" spans="1:13" ht="130.5" customHeight="1" x14ac:dyDescent="0.2">
      <c r="A15" s="159" t="s">
        <v>15</v>
      </c>
      <c r="B15" s="160" t="s">
        <v>55</v>
      </c>
      <c r="C15" s="159" t="s">
        <v>16</v>
      </c>
      <c r="D15" s="159" t="s">
        <v>17</v>
      </c>
      <c r="E15" s="161" t="s">
        <v>18</v>
      </c>
      <c r="F15" s="162" t="s">
        <v>24</v>
      </c>
      <c r="G15" s="163" t="s">
        <v>75</v>
      </c>
      <c r="H15" s="164" t="s">
        <v>20</v>
      </c>
      <c r="I15" s="165" t="s">
        <v>36</v>
      </c>
      <c r="J15" s="159" t="s">
        <v>77</v>
      </c>
      <c r="K15" s="161" t="s">
        <v>76</v>
      </c>
      <c r="L15" s="163" t="s">
        <v>25</v>
      </c>
      <c r="M15" s="166" t="s">
        <v>26</v>
      </c>
    </row>
    <row r="16" spans="1:13" s="53" customFormat="1" ht="14.25" customHeight="1" thickBot="1" x14ac:dyDescent="0.3">
      <c r="A16" s="167">
        <v>1</v>
      </c>
      <c r="B16" s="167">
        <v>2</v>
      </c>
      <c r="C16" s="167">
        <v>3</v>
      </c>
      <c r="D16" s="167">
        <v>4</v>
      </c>
      <c r="E16" s="168">
        <v>5</v>
      </c>
      <c r="F16" s="169">
        <v>6</v>
      </c>
      <c r="G16" s="170" t="s">
        <v>41</v>
      </c>
      <c r="H16" s="171" t="s">
        <v>42</v>
      </c>
      <c r="I16" s="172">
        <v>9</v>
      </c>
      <c r="J16" s="167">
        <v>10</v>
      </c>
      <c r="K16" s="173">
        <v>11</v>
      </c>
      <c r="L16" s="170">
        <v>12</v>
      </c>
      <c r="M16" s="174">
        <v>13</v>
      </c>
    </row>
    <row r="17" spans="1:13" ht="37.5" customHeight="1" thickTop="1" x14ac:dyDescent="0.2">
      <c r="A17" s="265" t="s">
        <v>521</v>
      </c>
      <c r="B17" s="89">
        <v>1</v>
      </c>
      <c r="C17" s="486">
        <v>500</v>
      </c>
      <c r="D17" s="487" t="s">
        <v>0</v>
      </c>
      <c r="E17" s="488"/>
      <c r="F17" s="49">
        <f t="shared" ref="F17:F25" si="0">E17*9.5%</f>
        <v>0</v>
      </c>
      <c r="G17" s="300">
        <f t="shared" ref="G17:G25" si="1">E17+F17</f>
        <v>0</v>
      </c>
      <c r="H17" s="23">
        <f t="shared" ref="H17:H25" si="2">C17*G17</f>
        <v>0</v>
      </c>
      <c r="I17" s="121"/>
      <c r="J17" s="40" t="s">
        <v>116</v>
      </c>
      <c r="K17" s="155"/>
      <c r="L17" s="22">
        <f t="shared" ref="L17:L25" si="3">(K17*E17)/B17</f>
        <v>0</v>
      </c>
      <c r="M17" s="280"/>
    </row>
    <row r="18" spans="1:13" ht="37.5" customHeight="1" x14ac:dyDescent="0.2">
      <c r="A18" s="265" t="s">
        <v>522</v>
      </c>
      <c r="B18" s="89">
        <v>2</v>
      </c>
      <c r="C18" s="486">
        <v>50</v>
      </c>
      <c r="D18" s="487" t="s">
        <v>0</v>
      </c>
      <c r="E18" s="488"/>
      <c r="F18" s="49">
        <f t="shared" si="0"/>
        <v>0</v>
      </c>
      <c r="G18" s="300">
        <f t="shared" si="1"/>
        <v>0</v>
      </c>
      <c r="H18" s="23">
        <f t="shared" si="2"/>
        <v>0</v>
      </c>
      <c r="I18" s="121"/>
      <c r="J18" s="40" t="s">
        <v>523</v>
      </c>
      <c r="K18" s="155"/>
      <c r="L18" s="22">
        <f t="shared" si="3"/>
        <v>0</v>
      </c>
      <c r="M18" s="280"/>
    </row>
    <row r="19" spans="1:13" ht="37.5" customHeight="1" x14ac:dyDescent="0.2">
      <c r="A19" s="265" t="s">
        <v>524</v>
      </c>
      <c r="B19" s="89">
        <v>1</v>
      </c>
      <c r="C19" s="486">
        <v>300</v>
      </c>
      <c r="D19" s="487" t="s">
        <v>0</v>
      </c>
      <c r="E19" s="488"/>
      <c r="F19" s="49">
        <f t="shared" si="0"/>
        <v>0</v>
      </c>
      <c r="G19" s="300">
        <f t="shared" si="1"/>
        <v>0</v>
      </c>
      <c r="H19" s="23">
        <f t="shared" si="2"/>
        <v>0</v>
      </c>
      <c r="I19" s="121"/>
      <c r="J19" s="40" t="s">
        <v>116</v>
      </c>
      <c r="K19" s="155"/>
      <c r="L19" s="22">
        <f t="shared" si="3"/>
        <v>0</v>
      </c>
      <c r="M19" s="280"/>
    </row>
    <row r="20" spans="1:13" ht="37.5" customHeight="1" x14ac:dyDescent="0.2">
      <c r="A20" s="265" t="s">
        <v>525</v>
      </c>
      <c r="B20" s="89">
        <v>2</v>
      </c>
      <c r="C20" s="486">
        <v>70</v>
      </c>
      <c r="D20" s="487" t="s">
        <v>0</v>
      </c>
      <c r="E20" s="488"/>
      <c r="F20" s="49">
        <f t="shared" si="0"/>
        <v>0</v>
      </c>
      <c r="G20" s="300">
        <f t="shared" si="1"/>
        <v>0</v>
      </c>
      <c r="H20" s="23">
        <f t="shared" si="2"/>
        <v>0</v>
      </c>
      <c r="I20" s="121"/>
      <c r="J20" s="40" t="s">
        <v>523</v>
      </c>
      <c r="K20" s="155"/>
      <c r="L20" s="22">
        <f t="shared" si="3"/>
        <v>0</v>
      </c>
      <c r="M20" s="280"/>
    </row>
    <row r="21" spans="1:13" ht="37.5" customHeight="1" x14ac:dyDescent="0.2">
      <c r="A21" s="265" t="s">
        <v>526</v>
      </c>
      <c r="B21" s="325">
        <v>4.3</v>
      </c>
      <c r="C21" s="486">
        <v>30</v>
      </c>
      <c r="D21" s="487" t="s">
        <v>0</v>
      </c>
      <c r="E21" s="488"/>
      <c r="F21" s="49">
        <f t="shared" si="0"/>
        <v>0</v>
      </c>
      <c r="G21" s="300">
        <f t="shared" si="1"/>
        <v>0</v>
      </c>
      <c r="H21" s="23">
        <f t="shared" si="2"/>
        <v>0</v>
      </c>
      <c r="I21" s="121"/>
      <c r="J21" s="40" t="s">
        <v>527</v>
      </c>
      <c r="K21" s="155"/>
      <c r="L21" s="22">
        <f t="shared" si="3"/>
        <v>0</v>
      </c>
      <c r="M21" s="280"/>
    </row>
    <row r="22" spans="1:13" ht="37.5" customHeight="1" x14ac:dyDescent="0.2">
      <c r="A22" s="265" t="s">
        <v>528</v>
      </c>
      <c r="B22" s="325">
        <v>4.3</v>
      </c>
      <c r="C22" s="486">
        <v>30</v>
      </c>
      <c r="D22" s="487" t="s">
        <v>0</v>
      </c>
      <c r="E22" s="488"/>
      <c r="F22" s="49">
        <f t="shared" si="0"/>
        <v>0</v>
      </c>
      <c r="G22" s="300">
        <f t="shared" si="1"/>
        <v>0</v>
      </c>
      <c r="H22" s="23">
        <f t="shared" si="2"/>
        <v>0</v>
      </c>
      <c r="I22" s="121"/>
      <c r="J22" s="40" t="s">
        <v>527</v>
      </c>
      <c r="K22" s="155"/>
      <c r="L22" s="22">
        <f t="shared" si="3"/>
        <v>0</v>
      </c>
      <c r="M22" s="280"/>
    </row>
    <row r="23" spans="1:13" ht="37.5" customHeight="1" x14ac:dyDescent="0.2">
      <c r="A23" s="265" t="s">
        <v>529</v>
      </c>
      <c r="B23" s="89">
        <v>1</v>
      </c>
      <c r="C23" s="486">
        <v>20</v>
      </c>
      <c r="D23" s="487" t="s">
        <v>0</v>
      </c>
      <c r="E23" s="488"/>
      <c r="F23" s="49">
        <f t="shared" si="0"/>
        <v>0</v>
      </c>
      <c r="G23" s="300">
        <f t="shared" si="1"/>
        <v>0</v>
      </c>
      <c r="H23" s="23">
        <f t="shared" si="2"/>
        <v>0</v>
      </c>
      <c r="I23" s="121"/>
      <c r="J23" s="40" t="s">
        <v>116</v>
      </c>
      <c r="K23" s="155"/>
      <c r="L23" s="22">
        <f t="shared" si="3"/>
        <v>0</v>
      </c>
      <c r="M23" s="280"/>
    </row>
    <row r="24" spans="1:13" ht="37.5" customHeight="1" x14ac:dyDescent="0.2">
      <c r="A24" s="265" t="s">
        <v>530</v>
      </c>
      <c r="B24" s="89">
        <v>120</v>
      </c>
      <c r="C24" s="486">
        <v>300</v>
      </c>
      <c r="D24" s="487" t="s">
        <v>0</v>
      </c>
      <c r="E24" s="488"/>
      <c r="F24" s="49">
        <f t="shared" si="0"/>
        <v>0</v>
      </c>
      <c r="G24" s="300">
        <f t="shared" si="1"/>
        <v>0</v>
      </c>
      <c r="H24" s="23">
        <f t="shared" si="2"/>
        <v>0</v>
      </c>
      <c r="I24" s="121"/>
      <c r="J24" s="40" t="s">
        <v>92</v>
      </c>
      <c r="K24" s="155"/>
      <c r="L24" s="22">
        <f t="shared" si="3"/>
        <v>0</v>
      </c>
      <c r="M24" s="280"/>
    </row>
    <row r="25" spans="1:13" ht="37.5" customHeight="1" thickBot="1" x14ac:dyDescent="0.25">
      <c r="A25" s="489" t="s">
        <v>531</v>
      </c>
      <c r="B25" s="269">
        <v>115</v>
      </c>
      <c r="C25" s="490">
        <v>250</v>
      </c>
      <c r="D25" s="491" t="s">
        <v>0</v>
      </c>
      <c r="E25" s="492"/>
      <c r="F25" s="493">
        <f t="shared" si="0"/>
        <v>0</v>
      </c>
      <c r="G25" s="419">
        <f t="shared" si="1"/>
        <v>0</v>
      </c>
      <c r="H25" s="494">
        <f t="shared" si="2"/>
        <v>0</v>
      </c>
      <c r="I25" s="144"/>
      <c r="J25" s="272" t="s">
        <v>532</v>
      </c>
      <c r="K25" s="495"/>
      <c r="L25" s="7">
        <f t="shared" si="3"/>
        <v>0</v>
      </c>
      <c r="M25" s="286"/>
    </row>
    <row r="26" spans="1:13" ht="30.75" customHeight="1" thickTop="1" x14ac:dyDescent="0.25">
      <c r="A26" s="469" t="s">
        <v>715</v>
      </c>
      <c r="B26" s="496"/>
      <c r="C26" s="497"/>
      <c r="D26" s="498"/>
      <c r="E26" s="114"/>
      <c r="F26" s="60"/>
      <c r="G26" s="303"/>
      <c r="H26" s="499">
        <f>SUM(H17:H25)</f>
        <v>0</v>
      </c>
      <c r="I26" s="304"/>
      <c r="J26" s="238"/>
      <c r="K26" s="238"/>
      <c r="L26" s="238"/>
      <c r="M26" s="239"/>
    </row>
    <row r="27" spans="1:13" x14ac:dyDescent="0.2">
      <c r="A27" s="277"/>
      <c r="B27" s="185"/>
      <c r="C27" s="184"/>
      <c r="D27" s="278"/>
      <c r="E27" s="68"/>
      <c r="F27" s="61"/>
      <c r="G27" s="68"/>
      <c r="H27" s="183"/>
      <c r="I27" s="183"/>
      <c r="J27" s="183"/>
      <c r="K27" s="183"/>
      <c r="L27" s="183"/>
      <c r="M27" s="183"/>
    </row>
    <row r="28" spans="1:13" ht="13.5" thickBot="1" x14ac:dyDescent="0.25">
      <c r="A28" s="184"/>
      <c r="B28" s="185"/>
      <c r="C28" s="184"/>
      <c r="D28" s="278"/>
      <c r="E28" s="68"/>
      <c r="F28" s="61"/>
      <c r="G28" s="68"/>
    </row>
    <row r="29" spans="1:13" ht="27" customHeight="1" thickBot="1" x14ac:dyDescent="0.3">
      <c r="A29" s="558" t="s">
        <v>10</v>
      </c>
      <c r="B29" s="558"/>
      <c r="C29" s="558"/>
      <c r="D29" s="558"/>
      <c r="E29" s="561">
        <f>E31-(E31*0.086758)</f>
        <v>0</v>
      </c>
      <c r="F29" s="562"/>
      <c r="G29" s="15" t="s">
        <v>6</v>
      </c>
    </row>
    <row r="30" spans="1:13" ht="16.5" thickBot="1" x14ac:dyDescent="0.3">
      <c r="B30" s="468"/>
      <c r="D30" s="17"/>
      <c r="E30" s="99"/>
      <c r="F30" s="100"/>
    </row>
    <row r="31" spans="1:13" ht="27.75" customHeight="1" thickBot="1" x14ac:dyDescent="0.3">
      <c r="A31" s="559" t="s">
        <v>11</v>
      </c>
      <c r="B31" s="559"/>
      <c r="C31" s="559"/>
      <c r="D31" s="559"/>
      <c r="E31" s="561">
        <f>H26</f>
        <v>0</v>
      </c>
      <c r="F31" s="562"/>
      <c r="G31" s="15" t="s">
        <v>6</v>
      </c>
    </row>
    <row r="32" spans="1:13" x14ac:dyDescent="0.2">
      <c r="A32" s="240"/>
      <c r="B32" s="484"/>
      <c r="C32" s="68"/>
      <c r="D32" s="68"/>
      <c r="E32" s="68"/>
      <c r="F32" s="61"/>
      <c r="G32" s="68"/>
    </row>
    <row r="33" spans="1:14" x14ac:dyDescent="0.2">
      <c r="A33" s="466"/>
      <c r="B33" s="468"/>
      <c r="C33" s="466"/>
      <c r="D33" s="466"/>
      <c r="E33" s="466"/>
      <c r="F33" s="466"/>
      <c r="G33" s="466"/>
    </row>
    <row r="34" spans="1:14" x14ac:dyDescent="0.2">
      <c r="A34" s="466"/>
      <c r="B34" s="468"/>
      <c r="C34" s="466"/>
      <c r="D34" s="466"/>
      <c r="E34" s="466"/>
      <c r="F34" s="466"/>
      <c r="G34" s="466"/>
    </row>
    <row r="35" spans="1:14" s="183" customFormat="1" ht="15" customHeight="1" x14ac:dyDescent="0.2">
      <c r="A35" s="566" t="s">
        <v>3</v>
      </c>
      <c r="B35" s="566"/>
      <c r="C35" s="566"/>
      <c r="D35" s="566"/>
      <c r="E35" s="566"/>
      <c r="F35" s="566"/>
      <c r="G35" s="566"/>
      <c r="H35" s="566"/>
      <c r="I35" s="566"/>
      <c r="J35" s="566"/>
      <c r="K35" s="566"/>
      <c r="L35" s="566"/>
      <c r="M35" s="21"/>
    </row>
    <row r="36" spans="1:14" s="183" customFormat="1" x14ac:dyDescent="0.2">
      <c r="A36" s="216"/>
      <c r="B36" s="217"/>
      <c r="C36" s="216"/>
      <c r="D36" s="216"/>
      <c r="E36" s="216"/>
      <c r="F36" s="216"/>
      <c r="G36" s="216"/>
      <c r="H36" s="216"/>
      <c r="I36" s="216"/>
      <c r="J36" s="105"/>
      <c r="K36" s="21"/>
      <c r="L36" s="21"/>
      <c r="M36" s="21"/>
    </row>
    <row r="37" spans="1:14" ht="15" customHeight="1" x14ac:dyDescent="0.2">
      <c r="A37" s="18" t="s">
        <v>1</v>
      </c>
      <c r="B37" s="471"/>
      <c r="C37" s="18"/>
      <c r="D37" s="18"/>
      <c r="E37" s="19"/>
      <c r="F37" s="19"/>
      <c r="G37" s="18"/>
      <c r="H37" s="18"/>
      <c r="I37" s="18"/>
      <c r="J37" s="552" t="s">
        <v>4</v>
      </c>
      <c r="K37" s="552"/>
      <c r="L37" s="552"/>
      <c r="M37" s="18"/>
    </row>
    <row r="38" spans="1:14" x14ac:dyDescent="0.2">
      <c r="A38" s="18"/>
      <c r="B38" s="471"/>
      <c r="C38" s="18"/>
      <c r="D38" s="18"/>
      <c r="E38" s="19"/>
      <c r="F38" s="19"/>
      <c r="G38" s="18"/>
      <c r="H38" s="18"/>
      <c r="I38" s="18"/>
      <c r="J38" s="20"/>
      <c r="K38" s="18"/>
      <c r="L38" s="18"/>
      <c r="M38" s="20"/>
    </row>
    <row r="39" spans="1:14" x14ac:dyDescent="0.2">
      <c r="A39" s="18" t="s">
        <v>2</v>
      </c>
      <c r="B39" s="471"/>
      <c r="C39" s="18"/>
      <c r="D39" s="18"/>
      <c r="E39" s="19"/>
      <c r="F39" s="19"/>
      <c r="G39" s="18"/>
      <c r="H39" s="18"/>
      <c r="I39" s="21"/>
      <c r="J39" s="198"/>
      <c r="K39" s="106"/>
      <c r="L39" s="106"/>
      <c r="M39" s="105"/>
      <c r="N39" s="183"/>
    </row>
    <row r="40" spans="1:14" x14ac:dyDescent="0.2">
      <c r="A40" s="18"/>
      <c r="B40" s="471"/>
      <c r="C40" s="18"/>
      <c r="D40" s="18"/>
      <c r="E40" s="19"/>
      <c r="F40" s="19"/>
      <c r="G40" s="18"/>
      <c r="H40" s="18"/>
      <c r="I40" s="21"/>
      <c r="J40" s="226"/>
      <c r="K40" s="140"/>
      <c r="L40" s="140"/>
      <c r="M40" s="105"/>
      <c r="N40" s="183"/>
    </row>
    <row r="41" spans="1:14" x14ac:dyDescent="0.2">
      <c r="A41" s="18"/>
      <c r="B41" s="471"/>
      <c r="C41" s="18"/>
      <c r="D41" s="18"/>
      <c r="E41" s="19"/>
      <c r="F41" s="19"/>
      <c r="G41" s="18"/>
      <c r="H41" s="18"/>
      <c r="I41" s="21"/>
      <c r="J41" s="226"/>
      <c r="K41" s="140"/>
      <c r="L41" s="140"/>
      <c r="M41" s="105"/>
      <c r="N41" s="183"/>
    </row>
    <row r="42" spans="1:14" x14ac:dyDescent="0.2">
      <c r="A42" s="466"/>
      <c r="B42" s="468"/>
      <c r="C42" s="466"/>
      <c r="D42" s="466"/>
      <c r="E42" s="466"/>
      <c r="F42" s="466"/>
      <c r="G42" s="466"/>
    </row>
    <row r="43" spans="1:14" x14ac:dyDescent="0.2">
      <c r="A43" s="466"/>
      <c r="B43" s="468"/>
      <c r="C43" s="466"/>
      <c r="D43" s="466"/>
      <c r="E43" s="466"/>
      <c r="F43" s="466"/>
      <c r="G43" s="466"/>
    </row>
    <row r="44" spans="1:14" s="25" customFormat="1" x14ac:dyDescent="0.2">
      <c r="A44" s="15" t="s">
        <v>29</v>
      </c>
      <c r="B44" s="468"/>
      <c r="C44" s="15"/>
      <c r="D44" s="15"/>
      <c r="E44" s="15"/>
      <c r="F44" s="17"/>
      <c r="G44" s="17"/>
      <c r="H44" s="17"/>
      <c r="I44" s="17"/>
      <c r="J44" s="17"/>
      <c r="K44" s="24"/>
    </row>
    <row r="45" spans="1:14" s="25" customFormat="1" ht="15.75" customHeight="1" x14ac:dyDescent="0.2">
      <c r="A45" s="466" t="s">
        <v>30</v>
      </c>
      <c r="B45" s="468"/>
      <c r="C45" s="15"/>
      <c r="D45" s="15"/>
      <c r="E45" s="15"/>
      <c r="F45" s="17"/>
      <c r="G45" s="17"/>
      <c r="H45" s="17"/>
      <c r="I45" s="17"/>
      <c r="J45" s="17"/>
      <c r="K45" s="24"/>
    </row>
    <row r="46" spans="1:14" s="25" customFormat="1" ht="4.5" customHeight="1" x14ac:dyDescent="0.2">
      <c r="A46" s="466"/>
      <c r="B46" s="468"/>
      <c r="C46" s="15"/>
      <c r="D46" s="15"/>
      <c r="E46" s="15"/>
      <c r="F46" s="17"/>
      <c r="G46" s="17"/>
      <c r="H46" s="17"/>
      <c r="I46" s="17"/>
      <c r="J46" s="17"/>
      <c r="K46" s="24"/>
    </row>
    <row r="47" spans="1:14" s="25" customFormat="1" ht="15.75" customHeight="1" x14ac:dyDescent="0.2">
      <c r="A47" s="466" t="s">
        <v>30</v>
      </c>
      <c r="B47" s="468"/>
      <c r="C47" s="15"/>
      <c r="D47" s="15"/>
      <c r="E47" s="15"/>
      <c r="F47" s="17"/>
      <c r="G47" s="17"/>
      <c r="H47" s="17"/>
      <c r="I47" s="17"/>
      <c r="J47" s="17"/>
      <c r="K47" s="24"/>
    </row>
    <row r="48" spans="1:14" s="25" customFormat="1" ht="21" customHeight="1" x14ac:dyDescent="0.2">
      <c r="A48" s="27" t="s">
        <v>31</v>
      </c>
      <c r="B48" s="73"/>
      <c r="C48" s="15"/>
      <c r="D48" s="15"/>
      <c r="E48" s="15"/>
      <c r="F48" s="17"/>
      <c r="G48" s="17"/>
      <c r="H48" s="17"/>
      <c r="I48" s="17"/>
      <c r="J48" s="17"/>
      <c r="K48" s="24"/>
    </row>
    <row r="49" spans="1:13" s="25" customFormat="1" ht="19.5" customHeight="1" x14ac:dyDescent="0.2">
      <c r="A49" s="470" t="s">
        <v>32</v>
      </c>
      <c r="B49" s="74"/>
      <c r="C49" s="15"/>
      <c r="D49" s="15"/>
      <c r="E49" s="15"/>
      <c r="F49" s="17"/>
      <c r="G49" s="17"/>
      <c r="H49" s="17"/>
      <c r="I49" s="17"/>
      <c r="J49" s="17"/>
      <c r="K49" s="24"/>
    </row>
    <row r="50" spans="1:13" s="25" customFormat="1" ht="19.5" customHeight="1" x14ac:dyDescent="0.2">
      <c r="A50" s="470"/>
      <c r="B50" s="74"/>
      <c r="C50" s="15"/>
      <c r="D50" s="15"/>
      <c r="E50" s="15"/>
      <c r="F50" s="17"/>
      <c r="G50" s="17"/>
      <c r="H50" s="17"/>
      <c r="I50" s="17"/>
      <c r="J50" s="17"/>
      <c r="K50" s="24"/>
    </row>
    <row r="51" spans="1:13" s="25" customFormat="1" ht="19.5" customHeight="1" x14ac:dyDescent="0.2">
      <c r="A51" s="470"/>
      <c r="B51" s="74"/>
      <c r="C51" s="15"/>
      <c r="D51" s="15"/>
      <c r="E51" s="15"/>
      <c r="F51" s="17"/>
      <c r="G51" s="17"/>
      <c r="H51" s="17"/>
      <c r="I51" s="17"/>
      <c r="J51" s="17"/>
      <c r="K51" s="24"/>
    </row>
    <row r="52" spans="1:13" s="26" customFormat="1" ht="15.75" x14ac:dyDescent="0.25">
      <c r="A52" s="28" t="s">
        <v>33</v>
      </c>
      <c r="B52" s="75"/>
      <c r="C52" s="29"/>
      <c r="D52" s="29"/>
      <c r="E52" s="29"/>
      <c r="F52" s="29"/>
      <c r="G52" s="29"/>
      <c r="H52" s="30"/>
      <c r="I52" s="30"/>
      <c r="J52" s="31"/>
    </row>
    <row r="53" spans="1:13" s="26" customFormat="1" ht="43.5" customHeight="1" x14ac:dyDescent="0.25">
      <c r="A53" s="554" t="s">
        <v>66</v>
      </c>
      <c r="B53" s="554"/>
      <c r="C53" s="554"/>
      <c r="D53" s="553" t="s">
        <v>35</v>
      </c>
      <c r="E53" s="553"/>
      <c r="F53" s="553"/>
      <c r="G53" s="553"/>
      <c r="H53" s="553"/>
      <c r="I53" s="553"/>
      <c r="J53" s="553"/>
      <c r="K53" s="553"/>
      <c r="L53" s="553"/>
    </row>
    <row r="54" spans="1:13" s="26" customFormat="1" ht="28.5" customHeight="1" x14ac:dyDescent="0.25">
      <c r="A54" s="555" t="s">
        <v>67</v>
      </c>
      <c r="B54" s="555"/>
      <c r="C54" s="555"/>
      <c r="D54" s="554" t="s">
        <v>37</v>
      </c>
      <c r="E54" s="554"/>
      <c r="F54" s="554"/>
      <c r="G54" s="554"/>
      <c r="H54" s="554"/>
      <c r="I54" s="554"/>
      <c r="J54" s="554"/>
      <c r="K54" s="554"/>
      <c r="L54" s="554"/>
    </row>
    <row r="55" spans="1:13" s="26" customFormat="1" ht="51.75" customHeight="1" x14ac:dyDescent="0.25">
      <c r="A55" s="555" t="s">
        <v>78</v>
      </c>
      <c r="B55" s="555"/>
      <c r="C55" s="555"/>
      <c r="D55" s="555" t="s">
        <v>145</v>
      </c>
      <c r="E55" s="555"/>
      <c r="F55" s="555"/>
      <c r="G55" s="555"/>
      <c r="H55" s="555"/>
      <c r="I55" s="555"/>
      <c r="J55" s="555"/>
      <c r="K55" s="555"/>
      <c r="L55" s="555"/>
    </row>
    <row r="56" spans="1:13" s="26" customFormat="1" ht="27" customHeight="1" x14ac:dyDescent="0.25">
      <c r="A56" s="555" t="s">
        <v>79</v>
      </c>
      <c r="B56" s="555"/>
      <c r="C56" s="555"/>
      <c r="D56" s="549" t="s">
        <v>69</v>
      </c>
      <c r="E56" s="550"/>
      <c r="F56" s="550"/>
      <c r="G56" s="550"/>
      <c r="H56" s="550"/>
      <c r="I56" s="550"/>
      <c r="J56" s="550"/>
      <c r="K56" s="550"/>
      <c r="L56" s="551"/>
    </row>
    <row r="57" spans="1:13" s="26" customFormat="1" ht="14.25" customHeight="1" x14ac:dyDescent="0.25">
      <c r="A57" s="32"/>
      <c r="B57" s="76"/>
      <c r="C57" s="32"/>
      <c r="D57" s="32"/>
      <c r="E57" s="32"/>
      <c r="F57" s="32"/>
      <c r="G57" s="32"/>
      <c r="H57" s="32"/>
      <c r="I57" s="32"/>
      <c r="J57" s="32"/>
    </row>
    <row r="58" spans="1:13" s="26" customFormat="1" ht="14.25" customHeight="1" x14ac:dyDescent="0.25">
      <c r="A58" s="33" t="s">
        <v>34</v>
      </c>
      <c r="B58" s="77"/>
      <c r="C58" s="34"/>
      <c r="D58" s="34"/>
      <c r="E58" s="34"/>
      <c r="F58" s="34"/>
      <c r="G58" s="34"/>
      <c r="H58" s="35"/>
      <c r="I58" s="35"/>
      <c r="J58" s="36"/>
    </row>
    <row r="59" spans="1:13" ht="130.5" customHeight="1" x14ac:dyDescent="0.2">
      <c r="A59" s="159" t="s">
        <v>15</v>
      </c>
      <c r="B59" s="160" t="s">
        <v>55</v>
      </c>
      <c r="C59" s="159" t="s">
        <v>16</v>
      </c>
      <c r="D59" s="159" t="s">
        <v>17</v>
      </c>
      <c r="E59" s="161" t="s">
        <v>18</v>
      </c>
      <c r="F59" s="162" t="s">
        <v>24</v>
      </c>
      <c r="G59" s="163" t="s">
        <v>75</v>
      </c>
      <c r="H59" s="164" t="s">
        <v>20</v>
      </c>
      <c r="I59" s="165" t="s">
        <v>36</v>
      </c>
      <c r="J59" s="159" t="s">
        <v>77</v>
      </c>
      <c r="K59" s="161" t="s">
        <v>76</v>
      </c>
      <c r="L59" s="163" t="s">
        <v>25</v>
      </c>
      <c r="M59" s="166" t="s">
        <v>26</v>
      </c>
    </row>
    <row r="60" spans="1:13" s="53" customFormat="1" ht="14.25" customHeight="1" thickBot="1" x14ac:dyDescent="0.3">
      <c r="A60" s="167">
        <v>1</v>
      </c>
      <c r="B60" s="167">
        <v>2</v>
      </c>
      <c r="C60" s="167">
        <v>3</v>
      </c>
      <c r="D60" s="167">
        <v>4</v>
      </c>
      <c r="E60" s="168">
        <v>5</v>
      </c>
      <c r="F60" s="169">
        <v>6</v>
      </c>
      <c r="G60" s="170" t="s">
        <v>41</v>
      </c>
      <c r="H60" s="171" t="s">
        <v>42</v>
      </c>
      <c r="I60" s="172">
        <v>9</v>
      </c>
      <c r="J60" s="167">
        <v>10</v>
      </c>
      <c r="K60" s="173">
        <v>11</v>
      </c>
      <c r="L60" s="170">
        <v>12</v>
      </c>
      <c r="M60" s="174">
        <v>13</v>
      </c>
    </row>
    <row r="61" spans="1:13" ht="13.5" thickTop="1" x14ac:dyDescent="0.2">
      <c r="A61" s="90" t="s">
        <v>38</v>
      </c>
      <c r="B61" s="108">
        <v>200</v>
      </c>
      <c r="C61" s="41">
        <v>50</v>
      </c>
      <c r="D61" s="109" t="s">
        <v>0</v>
      </c>
      <c r="E61" s="47">
        <v>2.1</v>
      </c>
      <c r="F61" s="47">
        <f>E61*9.5%</f>
        <v>0.19950000000000001</v>
      </c>
      <c r="G61" s="91">
        <f>E61+F61</f>
        <v>2.2995000000000001</v>
      </c>
      <c r="H61" s="48">
        <f>C61*G61</f>
        <v>114.97500000000001</v>
      </c>
      <c r="I61" s="95" t="s">
        <v>70</v>
      </c>
      <c r="J61" s="109" t="s">
        <v>80</v>
      </c>
      <c r="K61" s="175">
        <v>220</v>
      </c>
      <c r="L61" s="104">
        <f>(K61*E61)/B61</f>
        <v>2.31</v>
      </c>
      <c r="M61" s="176"/>
    </row>
    <row r="62" spans="1:13" x14ac:dyDescent="0.2">
      <c r="A62" s="93" t="s">
        <v>39</v>
      </c>
      <c r="B62" s="70">
        <v>1</v>
      </c>
      <c r="C62" s="89">
        <v>80</v>
      </c>
      <c r="D62" s="40" t="s">
        <v>8</v>
      </c>
      <c r="E62" s="118">
        <v>7.8</v>
      </c>
      <c r="F62" s="118">
        <f>E62*9.5%</f>
        <v>0.74099999999999999</v>
      </c>
      <c r="G62" s="22">
        <f>E62+F62</f>
        <v>8.5410000000000004</v>
      </c>
      <c r="H62" s="23">
        <f>G62*C62</f>
        <v>683.28</v>
      </c>
      <c r="I62" s="193" t="s">
        <v>71</v>
      </c>
      <c r="J62" s="89">
        <v>1</v>
      </c>
      <c r="K62" s="194">
        <v>1</v>
      </c>
      <c r="L62" s="104">
        <f>(K62*E62)/B62</f>
        <v>7.8</v>
      </c>
      <c r="M62" s="10" t="s">
        <v>43</v>
      </c>
    </row>
    <row r="63" spans="1:13" x14ac:dyDescent="0.2">
      <c r="A63" s="93" t="s">
        <v>40</v>
      </c>
      <c r="B63" s="110">
        <v>1</v>
      </c>
      <c r="C63" s="40">
        <v>200</v>
      </c>
      <c r="D63" s="40" t="s">
        <v>9</v>
      </c>
      <c r="E63" s="118">
        <v>1.5</v>
      </c>
      <c r="F63" s="47">
        <f>E63*9.5%</f>
        <v>0.14250000000000002</v>
      </c>
      <c r="G63" s="91">
        <f>E63+F63</f>
        <v>1.6425000000000001</v>
      </c>
      <c r="H63" s="48">
        <f>C63*G63</f>
        <v>328.5</v>
      </c>
      <c r="I63" s="195" t="s">
        <v>72</v>
      </c>
      <c r="J63" s="89">
        <v>1</v>
      </c>
      <c r="K63" s="194">
        <v>1</v>
      </c>
      <c r="L63" s="104">
        <f>(K63*E63)/B63</f>
        <v>1.5</v>
      </c>
      <c r="M63" s="10"/>
    </row>
  </sheetData>
  <sheetProtection algorithmName="SHA-512" hashValue="YawB7slhYXFB0gxliyU5wB3/kgLIGAyZGIXIOHfRJjZfueKOI0LlfEs5vMWL01GtRvE7XJ5MeRkLYVjsWfbijw==" saltValue="XhlhlpqflRtgAmPSEAhixQ==" spinCount="100000" sheet="1" objects="1" scenarios="1" selectLockedCells="1"/>
  <mergeCells count="20">
    <mergeCell ref="A56:C56"/>
    <mergeCell ref="D56:L56"/>
    <mergeCell ref="A53:C53"/>
    <mergeCell ref="D53:L53"/>
    <mergeCell ref="A54:C54"/>
    <mergeCell ref="D54:L54"/>
    <mergeCell ref="A55:C55"/>
    <mergeCell ref="D55:L55"/>
    <mergeCell ref="J37:L37"/>
    <mergeCell ref="A2:B3"/>
    <mergeCell ref="A4:B5"/>
    <mergeCell ref="A6:B6"/>
    <mergeCell ref="A7:B7"/>
    <mergeCell ref="A11:M11"/>
    <mergeCell ref="A13:M13"/>
    <mergeCell ref="A29:D29"/>
    <mergeCell ref="E29:F29"/>
    <mergeCell ref="A31:D31"/>
    <mergeCell ref="E31:F31"/>
    <mergeCell ref="A35:L35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&amp;LVrtec Antona Medveda Kamnik&amp;CJavni razpis - Dobava konvencionalnih in ekoloških živil ter živil iz shem kakovosti - JN 1/2023&amp;RObrazec št. 17: Sladoled</oddHead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62"/>
  <sheetViews>
    <sheetView view="pageLayout" zoomScale="75" zoomScaleNormal="80" zoomScalePageLayoutView="75" workbookViewId="0">
      <selection activeCell="K22" sqref="K22"/>
    </sheetView>
  </sheetViews>
  <sheetFormatPr defaultColWidth="9.140625" defaultRowHeight="12.75" x14ac:dyDescent="0.2"/>
  <cols>
    <col min="1" max="1" width="47.85546875" style="15" customWidth="1"/>
    <col min="2" max="2" width="10.5703125" style="191" customWidth="1"/>
    <col min="3" max="3" width="8.7109375" style="15" customWidth="1"/>
    <col min="4" max="4" width="8.28515625" style="15" customWidth="1"/>
    <col min="5" max="5" width="13.7109375" style="15" customWidth="1"/>
    <col min="6" max="6" width="8.7109375" style="15" customWidth="1"/>
    <col min="7" max="7" width="13.5703125" style="15" customWidth="1"/>
    <col min="8" max="8" width="14.85546875" style="15" customWidth="1"/>
    <col min="9" max="9" width="26.5703125" style="15" customWidth="1"/>
    <col min="10" max="10" width="16.5703125" style="15" customWidth="1"/>
    <col min="11" max="11" width="16" style="15" customWidth="1"/>
    <col min="12" max="12" width="13.28515625" style="15" customWidth="1"/>
    <col min="13" max="13" width="14.7109375" style="15" customWidth="1"/>
    <col min="14" max="16384" width="9.140625" style="15"/>
  </cols>
  <sheetData>
    <row r="1" spans="1:13" x14ac:dyDescent="0.2">
      <c r="A1" s="386" t="s">
        <v>155</v>
      </c>
      <c r="B1" s="387"/>
      <c r="C1" s="21"/>
    </row>
    <row r="2" spans="1:13" x14ac:dyDescent="0.2">
      <c r="A2" s="542" t="s">
        <v>146</v>
      </c>
      <c r="B2" s="543"/>
      <c r="C2" s="423"/>
    </row>
    <row r="3" spans="1:13" x14ac:dyDescent="0.2">
      <c r="A3" s="544"/>
      <c r="B3" s="545"/>
      <c r="C3" s="21"/>
    </row>
    <row r="4" spans="1:13" x14ac:dyDescent="0.2">
      <c r="A4" s="542" t="s">
        <v>147</v>
      </c>
      <c r="B4" s="543"/>
      <c r="C4" s="423"/>
    </row>
    <row r="5" spans="1:13" x14ac:dyDescent="0.2">
      <c r="A5" s="544"/>
      <c r="B5" s="545"/>
      <c r="C5" s="21"/>
    </row>
    <row r="6" spans="1:13" ht="15" customHeight="1" x14ac:dyDescent="0.2">
      <c r="A6" s="546" t="s">
        <v>148</v>
      </c>
      <c r="B6" s="547"/>
      <c r="C6" s="423"/>
    </row>
    <row r="7" spans="1:13" ht="15" customHeight="1" x14ac:dyDescent="0.2">
      <c r="A7" s="546" t="s">
        <v>149</v>
      </c>
      <c r="B7" s="547"/>
      <c r="C7" s="423"/>
    </row>
    <row r="10" spans="1:13" x14ac:dyDescent="0.2">
      <c r="B10" s="430"/>
    </row>
    <row r="11" spans="1:13" ht="18" x14ac:dyDescent="0.25">
      <c r="A11" s="560" t="s">
        <v>5</v>
      </c>
      <c r="B11" s="560"/>
      <c r="C11" s="560"/>
      <c r="D11" s="560"/>
      <c r="E11" s="560"/>
      <c r="F11" s="560"/>
      <c r="G11" s="560"/>
      <c r="H11" s="560"/>
      <c r="I11" s="560"/>
      <c r="J11" s="560"/>
      <c r="K11" s="560"/>
      <c r="L11" s="560"/>
      <c r="M11" s="560"/>
    </row>
    <row r="12" spans="1:13" x14ac:dyDescent="0.2">
      <c r="A12" s="158"/>
      <c r="B12" s="158"/>
      <c r="C12" s="158"/>
      <c r="D12" s="158"/>
      <c r="E12" s="158"/>
      <c r="F12" s="158"/>
      <c r="G12" s="158"/>
      <c r="H12" s="228"/>
      <c r="I12" s="229"/>
      <c r="J12" s="229"/>
      <c r="K12" s="229"/>
      <c r="L12" s="229"/>
    </row>
    <row r="13" spans="1:13" ht="18" x14ac:dyDescent="0.25">
      <c r="A13" s="560" t="s">
        <v>716</v>
      </c>
      <c r="B13" s="560"/>
      <c r="C13" s="560"/>
      <c r="D13" s="560"/>
      <c r="E13" s="560"/>
      <c r="F13" s="560"/>
      <c r="G13" s="560"/>
      <c r="H13" s="560"/>
      <c r="I13" s="560"/>
      <c r="J13" s="560"/>
      <c r="K13" s="560"/>
      <c r="L13" s="560"/>
      <c r="M13" s="560"/>
    </row>
    <row r="14" spans="1:13" ht="18" x14ac:dyDescent="0.25">
      <c r="A14" s="157"/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</row>
    <row r="15" spans="1:13" ht="130.5" customHeight="1" x14ac:dyDescent="0.2">
      <c r="A15" s="159" t="s">
        <v>15</v>
      </c>
      <c r="B15" s="160" t="s">
        <v>55</v>
      </c>
      <c r="C15" s="159" t="s">
        <v>16</v>
      </c>
      <c r="D15" s="159" t="s">
        <v>17</v>
      </c>
      <c r="E15" s="161" t="s">
        <v>18</v>
      </c>
      <c r="F15" s="162" t="s">
        <v>24</v>
      </c>
      <c r="G15" s="163" t="s">
        <v>75</v>
      </c>
      <c r="H15" s="164" t="s">
        <v>20</v>
      </c>
      <c r="I15" s="165" t="s">
        <v>36</v>
      </c>
      <c r="J15" s="159" t="s">
        <v>77</v>
      </c>
      <c r="K15" s="161" t="s">
        <v>76</v>
      </c>
      <c r="L15" s="163" t="s">
        <v>25</v>
      </c>
      <c r="M15" s="166" t="s">
        <v>26</v>
      </c>
    </row>
    <row r="16" spans="1:13" s="53" customFormat="1" ht="14.25" customHeight="1" thickBot="1" x14ac:dyDescent="0.3">
      <c r="A16" s="167">
        <v>1</v>
      </c>
      <c r="B16" s="167">
        <v>2</v>
      </c>
      <c r="C16" s="167">
        <v>3</v>
      </c>
      <c r="D16" s="167">
        <v>4</v>
      </c>
      <c r="E16" s="168">
        <v>5</v>
      </c>
      <c r="F16" s="169">
        <v>6</v>
      </c>
      <c r="G16" s="170" t="s">
        <v>41</v>
      </c>
      <c r="H16" s="171" t="s">
        <v>42</v>
      </c>
      <c r="I16" s="172">
        <v>9</v>
      </c>
      <c r="J16" s="167">
        <v>10</v>
      </c>
      <c r="K16" s="173">
        <v>11</v>
      </c>
      <c r="L16" s="170">
        <v>12</v>
      </c>
      <c r="M16" s="174">
        <v>13</v>
      </c>
    </row>
    <row r="17" spans="1:13" ht="60" customHeight="1" thickTop="1" x14ac:dyDescent="0.2">
      <c r="A17" s="1" t="s">
        <v>352</v>
      </c>
      <c r="B17" s="109">
        <v>1705</v>
      </c>
      <c r="C17" s="246">
        <v>100</v>
      </c>
      <c r="D17" s="176" t="s">
        <v>0</v>
      </c>
      <c r="E17" s="67"/>
      <c r="F17" s="64">
        <f>E17*9.5%</f>
        <v>0</v>
      </c>
      <c r="G17" s="247">
        <f>E17+F17</f>
        <v>0</v>
      </c>
      <c r="H17" s="232">
        <f>G17*C17</f>
        <v>0</v>
      </c>
      <c r="I17" s="120"/>
      <c r="J17" s="109" t="s">
        <v>82</v>
      </c>
      <c r="K17" s="196"/>
      <c r="L17" s="64">
        <f>(K17*E17)/B17</f>
        <v>0</v>
      </c>
      <c r="M17" s="379"/>
    </row>
    <row r="18" spans="1:13" ht="60" customHeight="1" x14ac:dyDescent="0.2">
      <c r="A18" s="205" t="s">
        <v>661</v>
      </c>
      <c r="B18" s="233">
        <v>1705</v>
      </c>
      <c r="C18" s="248">
        <v>60</v>
      </c>
      <c r="D18" s="10" t="s">
        <v>0</v>
      </c>
      <c r="E18" s="66"/>
      <c r="F18" s="64">
        <f t="shared" ref="F18:F22" si="0">E18*9.5%</f>
        <v>0</v>
      </c>
      <c r="G18" s="247">
        <f t="shared" ref="G18:G22" si="1">E18+F18</f>
        <v>0</v>
      </c>
      <c r="H18" s="232">
        <f t="shared" ref="H18:H22" si="2">G18*C18</f>
        <v>0</v>
      </c>
      <c r="I18" s="121"/>
      <c r="J18" s="109" t="s">
        <v>82</v>
      </c>
      <c r="K18" s="202"/>
      <c r="L18" s="64">
        <f t="shared" ref="L18:L22" si="3">(K18*E18)/B18</f>
        <v>0</v>
      </c>
      <c r="M18" s="380"/>
    </row>
    <row r="19" spans="1:13" ht="57" customHeight="1" x14ac:dyDescent="0.2">
      <c r="A19" s="249" t="s">
        <v>662</v>
      </c>
      <c r="B19" s="233">
        <v>1000</v>
      </c>
      <c r="C19" s="248">
        <v>50</v>
      </c>
      <c r="D19" s="10" t="s">
        <v>0</v>
      </c>
      <c r="E19" s="66"/>
      <c r="F19" s="64">
        <f t="shared" si="0"/>
        <v>0</v>
      </c>
      <c r="G19" s="247">
        <f t="shared" si="1"/>
        <v>0</v>
      </c>
      <c r="H19" s="232">
        <f t="shared" si="2"/>
        <v>0</v>
      </c>
      <c r="I19" s="121"/>
      <c r="J19" s="89" t="s">
        <v>101</v>
      </c>
      <c r="K19" s="202"/>
      <c r="L19" s="64">
        <f t="shared" si="3"/>
        <v>0</v>
      </c>
      <c r="M19" s="380"/>
    </row>
    <row r="20" spans="1:13" ht="54.75" customHeight="1" x14ac:dyDescent="0.2">
      <c r="A20" s="2" t="s">
        <v>208</v>
      </c>
      <c r="B20" s="89">
        <v>160</v>
      </c>
      <c r="C20" s="250">
        <v>250</v>
      </c>
      <c r="D20" s="10" t="s">
        <v>0</v>
      </c>
      <c r="E20" s="65"/>
      <c r="F20" s="64">
        <f t="shared" si="0"/>
        <v>0</v>
      </c>
      <c r="G20" s="247">
        <f t="shared" si="1"/>
        <v>0</v>
      </c>
      <c r="H20" s="232">
        <f t="shared" si="2"/>
        <v>0</v>
      </c>
      <c r="I20" s="121"/>
      <c r="J20" s="89" t="s">
        <v>102</v>
      </c>
      <c r="K20" s="202"/>
      <c r="L20" s="64">
        <f t="shared" si="3"/>
        <v>0</v>
      </c>
      <c r="M20" s="380"/>
    </row>
    <row r="21" spans="1:13" ht="57.75" customHeight="1" x14ac:dyDescent="0.2">
      <c r="A21" s="251" t="s">
        <v>663</v>
      </c>
      <c r="B21" s="89">
        <v>1</v>
      </c>
      <c r="C21" s="250">
        <v>50</v>
      </c>
      <c r="D21" s="10" t="s">
        <v>8</v>
      </c>
      <c r="E21" s="65"/>
      <c r="F21" s="64">
        <f t="shared" si="0"/>
        <v>0</v>
      </c>
      <c r="G21" s="247">
        <f t="shared" si="1"/>
        <v>0</v>
      </c>
      <c r="H21" s="232">
        <f t="shared" si="2"/>
        <v>0</v>
      </c>
      <c r="I21" s="121"/>
      <c r="J21" s="89">
        <v>1</v>
      </c>
      <c r="K21" s="202"/>
      <c r="L21" s="64">
        <f t="shared" si="3"/>
        <v>0</v>
      </c>
      <c r="M21" s="380"/>
    </row>
    <row r="22" spans="1:13" ht="57.75" customHeight="1" thickBot="1" x14ac:dyDescent="0.25">
      <c r="A22" s="251" t="s">
        <v>150</v>
      </c>
      <c r="B22" s="233">
        <v>150</v>
      </c>
      <c r="C22" s="248">
        <v>30</v>
      </c>
      <c r="D22" s="235" t="s">
        <v>0</v>
      </c>
      <c r="E22" s="113"/>
      <c r="F22" s="64">
        <f t="shared" si="0"/>
        <v>0</v>
      </c>
      <c r="G22" s="247">
        <f t="shared" si="1"/>
        <v>0</v>
      </c>
      <c r="H22" s="232">
        <f t="shared" si="2"/>
        <v>0</v>
      </c>
      <c r="I22" s="132"/>
      <c r="J22" s="89" t="s">
        <v>90</v>
      </c>
      <c r="K22" s="256"/>
      <c r="L22" s="64">
        <f t="shared" si="3"/>
        <v>0</v>
      </c>
      <c r="M22" s="381"/>
    </row>
    <row r="23" spans="1:13" ht="30" customHeight="1" thickTop="1" x14ac:dyDescent="0.2">
      <c r="A23" s="577" t="s">
        <v>22</v>
      </c>
      <c r="B23" s="578"/>
      <c r="C23" s="578"/>
      <c r="D23" s="252"/>
      <c r="E23" s="62"/>
      <c r="F23" s="63"/>
      <c r="G23" s="252"/>
      <c r="H23" s="253">
        <f>SUM(H17:H22)</f>
        <v>0</v>
      </c>
      <c r="I23" s="254"/>
      <c r="J23" s="254"/>
      <c r="K23" s="254"/>
      <c r="L23" s="254"/>
      <c r="M23" s="255"/>
    </row>
    <row r="24" spans="1:13" ht="12" customHeight="1" x14ac:dyDescent="0.2">
      <c r="A24" s="184"/>
      <c r="B24" s="185"/>
      <c r="C24" s="184"/>
      <c r="D24" s="68"/>
      <c r="E24" s="68"/>
      <c r="F24" s="240"/>
      <c r="G24" s="68"/>
    </row>
    <row r="25" spans="1:13" ht="13.5" thickBot="1" x14ac:dyDescent="0.25">
      <c r="B25" s="527"/>
      <c r="H25" s="242"/>
    </row>
    <row r="26" spans="1:13" ht="29.25" customHeight="1" thickBot="1" x14ac:dyDescent="0.3">
      <c r="A26" s="558" t="s">
        <v>10</v>
      </c>
      <c r="B26" s="558"/>
      <c r="C26" s="558"/>
      <c r="D26" s="558"/>
      <c r="E26" s="561">
        <f>E28-(E28*0.086758)</f>
        <v>0</v>
      </c>
      <c r="F26" s="565"/>
      <c r="G26" s="15" t="s">
        <v>6</v>
      </c>
    </row>
    <row r="27" spans="1:13" ht="16.5" thickBot="1" x14ac:dyDescent="0.3">
      <c r="D27" s="17"/>
      <c r="E27" s="100"/>
      <c r="F27" s="100"/>
    </row>
    <row r="28" spans="1:13" ht="27" customHeight="1" thickBot="1" x14ac:dyDescent="0.3">
      <c r="A28" s="559" t="s">
        <v>11</v>
      </c>
      <c r="B28" s="559"/>
      <c r="C28" s="559"/>
      <c r="D28" s="559"/>
      <c r="E28" s="561">
        <f>H23</f>
        <v>0</v>
      </c>
      <c r="F28" s="565"/>
      <c r="G28" s="15" t="s">
        <v>6</v>
      </c>
    </row>
    <row r="29" spans="1:13" x14ac:dyDescent="0.2">
      <c r="A29" s="152"/>
      <c r="C29" s="152"/>
      <c r="D29" s="152"/>
      <c r="E29" s="54"/>
      <c r="F29" s="54"/>
    </row>
    <row r="30" spans="1:13" ht="9.75" customHeight="1" x14ac:dyDescent="0.2">
      <c r="A30" s="152"/>
      <c r="C30" s="152"/>
      <c r="D30" s="152"/>
      <c r="E30" s="152"/>
      <c r="F30" s="152"/>
      <c r="G30" s="152"/>
      <c r="H30" s="229"/>
    </row>
    <row r="31" spans="1:13" s="183" customFormat="1" ht="15" customHeight="1" x14ac:dyDescent="0.2">
      <c r="A31" s="566" t="s">
        <v>3</v>
      </c>
      <c r="B31" s="566"/>
      <c r="C31" s="566"/>
      <c r="D31" s="566"/>
      <c r="E31" s="566"/>
      <c r="F31" s="566"/>
      <c r="G31" s="566"/>
      <c r="H31" s="566"/>
      <c r="I31" s="566"/>
      <c r="J31" s="566"/>
      <c r="K31" s="566"/>
      <c r="L31" s="566"/>
    </row>
    <row r="32" spans="1:13" s="183" customFormat="1" x14ac:dyDescent="0.2">
      <c r="A32" s="216"/>
      <c r="B32" s="217"/>
      <c r="C32" s="216"/>
      <c r="D32" s="216"/>
      <c r="E32" s="216"/>
      <c r="F32" s="216"/>
      <c r="G32" s="216"/>
      <c r="H32" s="216"/>
      <c r="I32" s="216"/>
      <c r="J32" s="105"/>
      <c r="K32" s="21"/>
      <c r="L32" s="21"/>
    </row>
    <row r="33" spans="1:14" ht="24" customHeight="1" x14ac:dyDescent="0.2">
      <c r="A33" s="18" t="s">
        <v>1</v>
      </c>
      <c r="B33" s="148"/>
      <c r="C33" s="18"/>
      <c r="D33" s="18"/>
      <c r="E33" s="19"/>
      <c r="F33" s="19"/>
      <c r="G33" s="18"/>
      <c r="H33" s="18"/>
      <c r="I33" s="18"/>
      <c r="J33" s="552" t="s">
        <v>4</v>
      </c>
      <c r="K33" s="552"/>
      <c r="L33" s="552"/>
    </row>
    <row r="34" spans="1:14" x14ac:dyDescent="0.2">
      <c r="A34" s="18"/>
      <c r="B34" s="148"/>
      <c r="C34" s="18"/>
      <c r="D34" s="18"/>
      <c r="E34" s="19"/>
      <c r="F34" s="19"/>
      <c r="G34" s="18"/>
      <c r="H34" s="18"/>
      <c r="I34" s="18"/>
      <c r="J34" s="20"/>
      <c r="K34" s="18"/>
      <c r="L34" s="18"/>
      <c r="M34" s="16"/>
    </row>
    <row r="35" spans="1:14" ht="22.5" customHeight="1" x14ac:dyDescent="0.2">
      <c r="A35" s="18" t="s">
        <v>2</v>
      </c>
      <c r="B35" s="148"/>
      <c r="C35" s="18"/>
      <c r="D35" s="18"/>
      <c r="E35" s="19"/>
      <c r="F35" s="19"/>
      <c r="G35" s="18"/>
      <c r="H35" s="18"/>
      <c r="I35" s="21"/>
      <c r="J35" s="198"/>
      <c r="K35" s="106"/>
      <c r="L35" s="106"/>
      <c r="M35" s="186"/>
      <c r="N35" s="183"/>
    </row>
    <row r="36" spans="1:14" x14ac:dyDescent="0.2">
      <c r="A36" s="18"/>
      <c r="B36" s="431"/>
      <c r="C36" s="18"/>
      <c r="D36" s="18"/>
      <c r="E36" s="19"/>
      <c r="F36" s="19"/>
      <c r="G36" s="18"/>
      <c r="H36" s="18"/>
      <c r="I36" s="21"/>
      <c r="J36" s="226"/>
      <c r="K36" s="140"/>
      <c r="L36" s="140"/>
      <c r="M36" s="186"/>
      <c r="N36" s="183"/>
    </row>
    <row r="37" spans="1:14" x14ac:dyDescent="0.2">
      <c r="A37" s="18"/>
      <c r="B37" s="431"/>
      <c r="C37" s="18"/>
      <c r="D37" s="18"/>
      <c r="E37" s="19"/>
      <c r="F37" s="19"/>
      <c r="G37" s="18"/>
      <c r="H37" s="18"/>
      <c r="I37" s="21"/>
      <c r="J37" s="226"/>
      <c r="K37" s="140"/>
      <c r="L37" s="140"/>
      <c r="M37" s="186"/>
      <c r="N37" s="183"/>
    </row>
    <row r="38" spans="1:14" ht="11.25" customHeight="1" x14ac:dyDescent="0.2">
      <c r="A38" s="18"/>
      <c r="B38" s="148"/>
      <c r="C38" s="18"/>
      <c r="D38" s="18"/>
      <c r="E38" s="18"/>
      <c r="F38" s="18"/>
      <c r="G38" s="18"/>
      <c r="H38" s="18"/>
      <c r="I38" s="18"/>
      <c r="J38" s="18"/>
      <c r="K38" s="18"/>
      <c r="L38" s="18"/>
    </row>
    <row r="39" spans="1:14" x14ac:dyDescent="0.2">
      <c r="A39" s="18"/>
      <c r="B39" s="14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1" spans="1:14" s="25" customFormat="1" x14ac:dyDescent="0.2">
      <c r="A41" s="15" t="s">
        <v>29</v>
      </c>
      <c r="B41" s="191"/>
      <c r="C41" s="15"/>
      <c r="D41" s="15"/>
      <c r="E41" s="15"/>
      <c r="F41" s="17"/>
      <c r="G41" s="17"/>
      <c r="H41" s="17"/>
      <c r="I41" s="17"/>
      <c r="J41" s="17"/>
      <c r="K41" s="24"/>
    </row>
    <row r="42" spans="1:14" s="25" customFormat="1" ht="15.75" customHeight="1" x14ac:dyDescent="0.2">
      <c r="A42" s="152" t="s">
        <v>30</v>
      </c>
      <c r="B42" s="191"/>
      <c r="C42" s="15"/>
      <c r="D42" s="15"/>
      <c r="E42" s="15"/>
      <c r="F42" s="17"/>
      <c r="G42" s="17"/>
      <c r="H42" s="17"/>
      <c r="I42" s="17"/>
      <c r="J42" s="17"/>
      <c r="K42" s="24"/>
    </row>
    <row r="43" spans="1:14" s="25" customFormat="1" ht="4.5" customHeight="1" x14ac:dyDescent="0.2">
      <c r="A43" s="152"/>
      <c r="B43" s="191"/>
      <c r="C43" s="15"/>
      <c r="D43" s="15"/>
      <c r="E43" s="15"/>
      <c r="F43" s="17"/>
      <c r="G43" s="17"/>
      <c r="H43" s="17"/>
      <c r="I43" s="17"/>
      <c r="J43" s="17"/>
      <c r="K43" s="24"/>
    </row>
    <row r="44" spans="1:14" s="25" customFormat="1" ht="15.75" customHeight="1" x14ac:dyDescent="0.2">
      <c r="A44" s="152" t="s">
        <v>30</v>
      </c>
      <c r="B44" s="191"/>
      <c r="C44" s="15"/>
      <c r="D44" s="15"/>
      <c r="E44" s="15"/>
      <c r="F44" s="17"/>
      <c r="G44" s="17"/>
      <c r="H44" s="17"/>
      <c r="I44" s="17"/>
      <c r="J44" s="17"/>
      <c r="K44" s="24"/>
    </row>
    <row r="45" spans="1:14" s="25" customFormat="1" ht="21" customHeight="1" x14ac:dyDescent="0.2">
      <c r="A45" s="27" t="s">
        <v>31</v>
      </c>
      <c r="B45" s="73"/>
      <c r="C45" s="15"/>
      <c r="D45" s="15"/>
      <c r="E45" s="15"/>
      <c r="F45" s="17"/>
      <c r="G45" s="17"/>
      <c r="H45" s="17"/>
      <c r="I45" s="17"/>
      <c r="J45" s="17"/>
      <c r="K45" s="24"/>
    </row>
    <row r="46" spans="1:14" s="25" customFormat="1" ht="19.5" customHeight="1" x14ac:dyDescent="0.2">
      <c r="A46" s="153" t="s">
        <v>32</v>
      </c>
      <c r="B46" s="74"/>
      <c r="C46" s="15"/>
      <c r="D46" s="15"/>
      <c r="E46" s="15"/>
      <c r="F46" s="17"/>
      <c r="G46" s="17"/>
      <c r="H46" s="17"/>
      <c r="I46" s="17"/>
      <c r="J46" s="17"/>
      <c r="K46" s="24"/>
    </row>
    <row r="47" spans="1:14" s="25" customFormat="1" ht="19.5" customHeight="1" x14ac:dyDescent="0.2">
      <c r="A47" s="153"/>
      <c r="B47" s="74"/>
      <c r="C47" s="15"/>
      <c r="D47" s="15"/>
      <c r="E47" s="15"/>
      <c r="F47" s="17"/>
      <c r="G47" s="17"/>
      <c r="H47" s="17"/>
      <c r="I47" s="17"/>
      <c r="J47" s="17"/>
      <c r="K47" s="24"/>
    </row>
    <row r="48" spans="1:14" s="25" customFormat="1" ht="19.5" customHeight="1" x14ac:dyDescent="0.2">
      <c r="A48" s="153"/>
      <c r="B48" s="74"/>
      <c r="C48" s="15"/>
      <c r="D48" s="15"/>
      <c r="E48" s="15"/>
      <c r="F48" s="17"/>
      <c r="G48" s="17"/>
      <c r="H48" s="17"/>
      <c r="I48" s="17"/>
      <c r="J48" s="17"/>
      <c r="K48" s="24"/>
    </row>
    <row r="49" spans="1:13" s="26" customFormat="1" ht="15.75" x14ac:dyDescent="0.25">
      <c r="A49" s="28" t="s">
        <v>33</v>
      </c>
      <c r="B49" s="75"/>
      <c r="C49" s="29"/>
      <c r="D49" s="29"/>
      <c r="E49" s="29"/>
      <c r="F49" s="29"/>
      <c r="G49" s="29"/>
      <c r="H49" s="30"/>
      <c r="I49" s="30"/>
      <c r="J49" s="31"/>
    </row>
    <row r="50" spans="1:13" s="26" customFormat="1" ht="43.5" customHeight="1" x14ac:dyDescent="0.25">
      <c r="A50" s="554" t="s">
        <v>66</v>
      </c>
      <c r="B50" s="554"/>
      <c r="C50" s="554"/>
      <c r="D50" s="553" t="s">
        <v>35</v>
      </c>
      <c r="E50" s="553"/>
      <c r="F50" s="553"/>
      <c r="G50" s="553"/>
      <c r="H50" s="553"/>
      <c r="I50" s="553"/>
      <c r="J50" s="553"/>
      <c r="K50" s="553"/>
      <c r="L50" s="553"/>
    </row>
    <row r="51" spans="1:13" s="26" customFormat="1" ht="28.5" customHeight="1" x14ac:dyDescent="0.25">
      <c r="A51" s="555" t="s">
        <v>67</v>
      </c>
      <c r="B51" s="555"/>
      <c r="C51" s="555"/>
      <c r="D51" s="554" t="s">
        <v>37</v>
      </c>
      <c r="E51" s="554"/>
      <c r="F51" s="554"/>
      <c r="G51" s="554"/>
      <c r="H51" s="554"/>
      <c r="I51" s="554"/>
      <c r="J51" s="554"/>
      <c r="K51" s="554"/>
      <c r="L51" s="554"/>
    </row>
    <row r="52" spans="1:13" s="26" customFormat="1" ht="51.75" customHeight="1" x14ac:dyDescent="0.25">
      <c r="A52" s="555" t="s">
        <v>78</v>
      </c>
      <c r="B52" s="555"/>
      <c r="C52" s="555"/>
      <c r="D52" s="555" t="s">
        <v>145</v>
      </c>
      <c r="E52" s="555"/>
      <c r="F52" s="555"/>
      <c r="G52" s="555"/>
      <c r="H52" s="555"/>
      <c r="I52" s="555"/>
      <c r="J52" s="555"/>
      <c r="K52" s="555"/>
      <c r="L52" s="555"/>
    </row>
    <row r="53" spans="1:13" s="26" customFormat="1" ht="27" customHeight="1" x14ac:dyDescent="0.25">
      <c r="A53" s="555" t="s">
        <v>79</v>
      </c>
      <c r="B53" s="555"/>
      <c r="C53" s="555"/>
      <c r="D53" s="549" t="s">
        <v>69</v>
      </c>
      <c r="E53" s="550"/>
      <c r="F53" s="550"/>
      <c r="G53" s="550"/>
      <c r="H53" s="550"/>
      <c r="I53" s="550"/>
      <c r="J53" s="550"/>
      <c r="K53" s="550"/>
      <c r="L53" s="551"/>
    </row>
    <row r="54" spans="1:13" s="26" customFormat="1" ht="14.25" customHeight="1" x14ac:dyDescent="0.25">
      <c r="A54" s="32"/>
      <c r="B54" s="76"/>
      <c r="C54" s="32"/>
      <c r="D54" s="32"/>
      <c r="E54" s="32"/>
      <c r="F54" s="32"/>
      <c r="G54" s="32"/>
      <c r="H54" s="32"/>
      <c r="I54" s="32"/>
      <c r="J54" s="32"/>
    </row>
    <row r="55" spans="1:13" s="26" customFormat="1" ht="14.25" customHeight="1" x14ac:dyDescent="0.25">
      <c r="A55" s="32"/>
      <c r="B55" s="76"/>
      <c r="C55" s="32"/>
      <c r="D55" s="32"/>
      <c r="E55" s="32"/>
      <c r="F55" s="32"/>
      <c r="G55" s="32"/>
      <c r="H55" s="32"/>
      <c r="I55" s="32"/>
      <c r="J55" s="32"/>
    </row>
    <row r="56" spans="1:13" s="26" customFormat="1" ht="14.25" customHeight="1" x14ac:dyDescent="0.25">
      <c r="A56" s="32"/>
      <c r="B56" s="76"/>
      <c r="C56" s="32"/>
      <c r="D56" s="32"/>
      <c r="E56" s="32"/>
      <c r="F56" s="32"/>
      <c r="G56" s="32"/>
      <c r="H56" s="32"/>
      <c r="I56" s="32"/>
      <c r="J56" s="32"/>
    </row>
    <row r="57" spans="1:13" s="26" customFormat="1" ht="14.25" customHeight="1" x14ac:dyDescent="0.25">
      <c r="A57" s="33" t="s">
        <v>34</v>
      </c>
      <c r="B57" s="77"/>
      <c r="C57" s="34"/>
      <c r="D57" s="34"/>
      <c r="E57" s="34"/>
      <c r="F57" s="34"/>
      <c r="G57" s="34"/>
      <c r="H57" s="35"/>
      <c r="I57" s="35"/>
      <c r="J57" s="36"/>
    </row>
    <row r="58" spans="1:13" ht="130.5" customHeight="1" x14ac:dyDescent="0.2">
      <c r="A58" s="159" t="s">
        <v>15</v>
      </c>
      <c r="B58" s="160" t="s">
        <v>55</v>
      </c>
      <c r="C58" s="159" t="s">
        <v>16</v>
      </c>
      <c r="D58" s="159" t="s">
        <v>17</v>
      </c>
      <c r="E58" s="161" t="s">
        <v>18</v>
      </c>
      <c r="F58" s="162" t="s">
        <v>24</v>
      </c>
      <c r="G58" s="163" t="s">
        <v>75</v>
      </c>
      <c r="H58" s="164" t="s">
        <v>20</v>
      </c>
      <c r="I58" s="165" t="s">
        <v>36</v>
      </c>
      <c r="J58" s="159" t="s">
        <v>77</v>
      </c>
      <c r="K58" s="161" t="s">
        <v>76</v>
      </c>
      <c r="L58" s="163" t="s">
        <v>25</v>
      </c>
      <c r="M58" s="166" t="s">
        <v>26</v>
      </c>
    </row>
    <row r="59" spans="1:13" s="53" customFormat="1" ht="14.25" customHeight="1" thickBot="1" x14ac:dyDescent="0.3">
      <c r="A59" s="167">
        <v>1</v>
      </c>
      <c r="B59" s="167">
        <v>2</v>
      </c>
      <c r="C59" s="167">
        <v>3</v>
      </c>
      <c r="D59" s="167">
        <v>4</v>
      </c>
      <c r="E59" s="168">
        <v>5</v>
      </c>
      <c r="F59" s="169">
        <v>6</v>
      </c>
      <c r="G59" s="170" t="s">
        <v>41</v>
      </c>
      <c r="H59" s="171" t="s">
        <v>42</v>
      </c>
      <c r="I59" s="172">
        <v>9</v>
      </c>
      <c r="J59" s="167">
        <v>10</v>
      </c>
      <c r="K59" s="173">
        <v>11</v>
      </c>
      <c r="L59" s="170">
        <v>12</v>
      </c>
      <c r="M59" s="174">
        <v>13</v>
      </c>
    </row>
    <row r="60" spans="1:13" ht="13.5" thickTop="1" x14ac:dyDescent="0.2">
      <c r="A60" s="90" t="s">
        <v>38</v>
      </c>
      <c r="B60" s="108">
        <v>200</v>
      </c>
      <c r="C60" s="41">
        <v>50</v>
      </c>
      <c r="D60" s="109" t="s">
        <v>0</v>
      </c>
      <c r="E60" s="47">
        <v>2.1</v>
      </c>
      <c r="F60" s="47">
        <f>E60*9.5%</f>
        <v>0.19950000000000001</v>
      </c>
      <c r="G60" s="91">
        <f>E60+F60</f>
        <v>2.2995000000000001</v>
      </c>
      <c r="H60" s="48">
        <f>C60*G60</f>
        <v>114.97500000000001</v>
      </c>
      <c r="I60" s="95" t="s">
        <v>70</v>
      </c>
      <c r="J60" s="109" t="s">
        <v>80</v>
      </c>
      <c r="K60" s="175">
        <v>220</v>
      </c>
      <c r="L60" s="104">
        <f>(K60*E60)/B60</f>
        <v>2.31</v>
      </c>
      <c r="M60" s="176"/>
    </row>
    <row r="61" spans="1:13" x14ac:dyDescent="0.2">
      <c r="A61" s="93" t="s">
        <v>39</v>
      </c>
      <c r="B61" s="70">
        <v>1</v>
      </c>
      <c r="C61" s="89">
        <v>80</v>
      </c>
      <c r="D61" s="40" t="s">
        <v>8</v>
      </c>
      <c r="E61" s="118">
        <v>7.8</v>
      </c>
      <c r="F61" s="118">
        <f>E61*9.5%</f>
        <v>0.74099999999999999</v>
      </c>
      <c r="G61" s="22">
        <f>E61+F61</f>
        <v>8.5410000000000004</v>
      </c>
      <c r="H61" s="23">
        <f>G61*C61</f>
        <v>683.28</v>
      </c>
      <c r="I61" s="193" t="s">
        <v>71</v>
      </c>
      <c r="J61" s="89">
        <v>1</v>
      </c>
      <c r="K61" s="194">
        <v>1</v>
      </c>
      <c r="L61" s="104">
        <f>(K61*E61)/B61</f>
        <v>7.8</v>
      </c>
      <c r="M61" s="10" t="s">
        <v>43</v>
      </c>
    </row>
    <row r="62" spans="1:13" x14ac:dyDescent="0.2">
      <c r="A62" s="93" t="s">
        <v>40</v>
      </c>
      <c r="B62" s="110">
        <v>1</v>
      </c>
      <c r="C62" s="40">
        <v>200</v>
      </c>
      <c r="D62" s="40" t="s">
        <v>9</v>
      </c>
      <c r="E62" s="118">
        <v>1.5</v>
      </c>
      <c r="F62" s="47">
        <f>E62*9.5%</f>
        <v>0.14250000000000002</v>
      </c>
      <c r="G62" s="91">
        <f>E62+F62</f>
        <v>1.6425000000000001</v>
      </c>
      <c r="H62" s="48">
        <f>C62*G62</f>
        <v>328.5</v>
      </c>
      <c r="I62" s="195" t="s">
        <v>72</v>
      </c>
      <c r="J62" s="89">
        <v>1</v>
      </c>
      <c r="K62" s="194">
        <v>1</v>
      </c>
      <c r="L62" s="104">
        <f>(K62*E62)/B62</f>
        <v>1.5</v>
      </c>
      <c r="M62" s="10"/>
    </row>
  </sheetData>
  <sheetProtection algorithmName="SHA-512" hashValue="Q2l4Og55FDq6s9v0vqj4GHRzRSY5wbMNpTcD2BYTG7ci3IL18D809P6/9wzcP/FHIehjjmi8pp/iFBeP1TIJBg==" saltValue="PxXMEmdNFldJonFMq+VavA==" spinCount="100000" sheet="1" selectLockedCells="1"/>
  <mergeCells count="21">
    <mergeCell ref="A2:B3"/>
    <mergeCell ref="A4:B5"/>
    <mergeCell ref="A6:B6"/>
    <mergeCell ref="A7:B7"/>
    <mergeCell ref="A53:C53"/>
    <mergeCell ref="A31:L31"/>
    <mergeCell ref="J33:L33"/>
    <mergeCell ref="A11:M11"/>
    <mergeCell ref="A13:M13"/>
    <mergeCell ref="A26:D26"/>
    <mergeCell ref="E26:F26"/>
    <mergeCell ref="A28:D28"/>
    <mergeCell ref="E28:F28"/>
    <mergeCell ref="A23:C23"/>
    <mergeCell ref="D53:L53"/>
    <mergeCell ref="A50:C50"/>
    <mergeCell ref="D50:L50"/>
    <mergeCell ref="A51:C51"/>
    <mergeCell ref="D51:L51"/>
    <mergeCell ref="A52:C52"/>
    <mergeCell ref="D52:L52"/>
  </mergeCells>
  <pageMargins left="0.39370078740157483" right="0.19685039370078741" top="0.59055118110236227" bottom="0.39370078740157483" header="0.19685039370078741" footer="0.19685039370078741"/>
  <pageSetup paperSize="9" scale="65" orientation="landscape" horizontalDpi="300" r:id="rId1"/>
  <headerFooter>
    <oddHeader>&amp;L&amp;"Arial,Navadno"&amp;10Vrtec Antona Medveda Kamnik&amp;C&amp;"Arial,Navadno"&amp;10Javni razpis - Dobava konvencionalnih in ekoloških živil ter živil iz shem kakovosti - JN 1/2023&amp;R&amp;"Arial,Navadno"&amp;10Obrazec št. 18: Konzervirani ribji izdelki</oddHead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N100"/>
  <sheetViews>
    <sheetView view="pageLayout" topLeftCell="A49" zoomScale="80" zoomScaleNormal="100" zoomScalePageLayoutView="80" workbookViewId="0">
      <selection activeCell="L77" sqref="L77"/>
    </sheetView>
  </sheetViews>
  <sheetFormatPr defaultColWidth="9.140625" defaultRowHeight="12.75" x14ac:dyDescent="0.2"/>
  <cols>
    <col min="1" max="1" width="47.5703125" style="53" customWidth="1"/>
    <col min="2" max="2" width="9.140625" style="51" customWidth="1"/>
    <col min="3" max="3" width="9.42578125" style="15" customWidth="1"/>
    <col min="4" max="4" width="8.42578125" style="15" customWidth="1"/>
    <col min="5" max="5" width="12.28515625" style="15" customWidth="1"/>
    <col min="6" max="6" width="8.7109375" style="15" customWidth="1"/>
    <col min="7" max="7" width="12.7109375" style="15" customWidth="1"/>
    <col min="8" max="8" width="15.85546875" style="15" customWidth="1"/>
    <col min="9" max="9" width="28" style="15" customWidth="1"/>
    <col min="10" max="10" width="16.28515625" style="15" customWidth="1"/>
    <col min="11" max="11" width="15.5703125" style="15" customWidth="1"/>
    <col min="12" max="12" width="14.7109375" style="15" customWidth="1"/>
    <col min="13" max="13" width="14.5703125" style="15" customWidth="1"/>
    <col min="14" max="16384" width="9.140625" style="15"/>
  </cols>
  <sheetData>
    <row r="1" spans="1:13" x14ac:dyDescent="0.2">
      <c r="A1" s="386" t="s">
        <v>155</v>
      </c>
      <c r="B1" s="387"/>
      <c r="C1" s="21"/>
    </row>
    <row r="2" spans="1:13" x14ac:dyDescent="0.2">
      <c r="A2" s="542" t="s">
        <v>146</v>
      </c>
      <c r="B2" s="543"/>
      <c r="C2" s="423"/>
    </row>
    <row r="3" spans="1:13" x14ac:dyDescent="0.2">
      <c r="A3" s="544"/>
      <c r="B3" s="545"/>
      <c r="C3" s="21"/>
    </row>
    <row r="4" spans="1:13" x14ac:dyDescent="0.2">
      <c r="A4" s="542" t="s">
        <v>147</v>
      </c>
      <c r="B4" s="543"/>
      <c r="C4" s="423"/>
    </row>
    <row r="5" spans="1:13" x14ac:dyDescent="0.2">
      <c r="A5" s="544"/>
      <c r="B5" s="545"/>
      <c r="C5" s="21"/>
    </row>
    <row r="6" spans="1:13" ht="15" customHeight="1" x14ac:dyDescent="0.2">
      <c r="A6" s="546" t="s">
        <v>148</v>
      </c>
      <c r="B6" s="547"/>
      <c r="C6" s="423"/>
    </row>
    <row r="7" spans="1:13" ht="15" customHeight="1" x14ac:dyDescent="0.2">
      <c r="A7" s="546" t="s">
        <v>149</v>
      </c>
      <c r="B7" s="547"/>
      <c r="C7" s="423"/>
    </row>
    <row r="9" spans="1:13" ht="16.5" customHeight="1" x14ac:dyDescent="0.2"/>
    <row r="10" spans="1:13" ht="18" x14ac:dyDescent="0.25">
      <c r="A10" s="560" t="s">
        <v>5</v>
      </c>
      <c r="B10" s="560"/>
      <c r="C10" s="560"/>
      <c r="D10" s="560"/>
      <c r="E10" s="560"/>
      <c r="F10" s="560"/>
      <c r="G10" s="560"/>
      <c r="H10" s="560"/>
      <c r="I10" s="560"/>
      <c r="J10" s="560"/>
      <c r="K10" s="560"/>
      <c r="L10" s="560"/>
      <c r="M10" s="560"/>
    </row>
    <row r="11" spans="1:13" ht="12.75" customHeight="1" x14ac:dyDescent="0.2">
      <c r="A11" s="339"/>
      <c r="B11" s="331"/>
      <c r="C11" s="158"/>
      <c r="D11" s="158"/>
      <c r="E11" s="158"/>
      <c r="F11" s="158"/>
      <c r="G11" s="158"/>
      <c r="H11" s="228"/>
      <c r="I11" s="229"/>
      <c r="J11" s="229"/>
      <c r="K11" s="229"/>
      <c r="L11" s="229"/>
    </row>
    <row r="12" spans="1:13" ht="18" x14ac:dyDescent="0.25">
      <c r="A12" s="567" t="s">
        <v>717</v>
      </c>
      <c r="B12" s="567"/>
      <c r="C12" s="567"/>
      <c r="D12" s="567"/>
      <c r="E12" s="567"/>
      <c r="F12" s="567"/>
      <c r="G12" s="567"/>
      <c r="H12" s="567"/>
      <c r="I12" s="567"/>
      <c r="J12" s="567"/>
      <c r="K12" s="567"/>
      <c r="L12" s="567"/>
      <c r="M12" s="567"/>
    </row>
    <row r="13" spans="1:13" ht="18" x14ac:dyDescent="0.25">
      <c r="A13" s="288"/>
      <c r="B13" s="289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</row>
    <row r="14" spans="1:13" ht="130.5" customHeight="1" x14ac:dyDescent="0.2">
      <c r="A14" s="159" t="s">
        <v>15</v>
      </c>
      <c r="B14" s="160" t="s">
        <v>55</v>
      </c>
      <c r="C14" s="159" t="s">
        <v>16</v>
      </c>
      <c r="D14" s="159" t="s">
        <v>17</v>
      </c>
      <c r="E14" s="161" t="s">
        <v>18</v>
      </c>
      <c r="F14" s="162" t="s">
        <v>24</v>
      </c>
      <c r="G14" s="163" t="s">
        <v>75</v>
      </c>
      <c r="H14" s="164" t="s">
        <v>20</v>
      </c>
      <c r="I14" s="165" t="s">
        <v>36</v>
      </c>
      <c r="J14" s="159" t="s">
        <v>77</v>
      </c>
      <c r="K14" s="161" t="s">
        <v>76</v>
      </c>
      <c r="L14" s="163" t="s">
        <v>25</v>
      </c>
      <c r="M14" s="166" t="s">
        <v>26</v>
      </c>
    </row>
    <row r="15" spans="1:13" s="53" customFormat="1" ht="14.25" customHeight="1" thickBot="1" x14ac:dyDescent="0.3">
      <c r="A15" s="167">
        <v>1</v>
      </c>
      <c r="B15" s="167">
        <v>2</v>
      </c>
      <c r="C15" s="167">
        <v>3</v>
      </c>
      <c r="D15" s="167">
        <v>4</v>
      </c>
      <c r="E15" s="168">
        <v>5</v>
      </c>
      <c r="F15" s="169">
        <v>6</v>
      </c>
      <c r="G15" s="170" t="s">
        <v>41</v>
      </c>
      <c r="H15" s="171" t="s">
        <v>42</v>
      </c>
      <c r="I15" s="172">
        <v>9</v>
      </c>
      <c r="J15" s="167">
        <v>10</v>
      </c>
      <c r="K15" s="173">
        <v>11</v>
      </c>
      <c r="L15" s="170">
        <v>12</v>
      </c>
      <c r="M15" s="174">
        <v>13</v>
      </c>
    </row>
    <row r="16" spans="1:13" ht="33" customHeight="1" thickTop="1" x14ac:dyDescent="0.2">
      <c r="A16" s="1" t="s">
        <v>761</v>
      </c>
      <c r="B16" s="109">
        <v>1</v>
      </c>
      <c r="C16" s="92">
        <v>250</v>
      </c>
      <c r="D16" s="176" t="s">
        <v>0</v>
      </c>
      <c r="E16" s="38"/>
      <c r="F16" s="91">
        <f>E16*9.5%</f>
        <v>0</v>
      </c>
      <c r="G16" s="231">
        <f>E16+F16</f>
        <v>0</v>
      </c>
      <c r="H16" s="232">
        <f>G16*C16</f>
        <v>0</v>
      </c>
      <c r="I16" s="120"/>
      <c r="J16" s="41" t="s">
        <v>116</v>
      </c>
      <c r="K16" s="155"/>
      <c r="L16" s="22">
        <f>(K16*E16)/B16</f>
        <v>0</v>
      </c>
      <c r="M16" s="280"/>
    </row>
    <row r="17" spans="1:13" ht="33" customHeight="1" x14ac:dyDescent="0.2">
      <c r="A17" s="1" t="s">
        <v>762</v>
      </c>
      <c r="B17" s="109">
        <v>280</v>
      </c>
      <c r="C17" s="92">
        <v>40</v>
      </c>
      <c r="D17" s="176" t="s">
        <v>0</v>
      </c>
      <c r="E17" s="38"/>
      <c r="F17" s="91">
        <f t="shared" ref="F17:F58" si="0">E17*9.5%</f>
        <v>0</v>
      </c>
      <c r="G17" s="231">
        <f t="shared" ref="G17:G58" si="1">E17+F17</f>
        <v>0</v>
      </c>
      <c r="H17" s="232">
        <f t="shared" ref="H17:H58" si="2">G17*C17</f>
        <v>0</v>
      </c>
      <c r="I17" s="120"/>
      <c r="J17" s="41" t="s">
        <v>664</v>
      </c>
      <c r="K17" s="155"/>
      <c r="L17" s="22">
        <f t="shared" ref="L17:L58" si="3">(K17*E17)/B17</f>
        <v>0</v>
      </c>
      <c r="M17" s="280"/>
    </row>
    <row r="18" spans="1:13" ht="29.25" customHeight="1" x14ac:dyDescent="0.2">
      <c r="A18" s="2" t="s">
        <v>763</v>
      </c>
      <c r="B18" s="89">
        <v>1</v>
      </c>
      <c r="C18" s="9">
        <v>800</v>
      </c>
      <c r="D18" s="10" t="s">
        <v>0</v>
      </c>
      <c r="E18" s="37"/>
      <c r="F18" s="91">
        <f t="shared" si="0"/>
        <v>0</v>
      </c>
      <c r="G18" s="231">
        <f t="shared" si="1"/>
        <v>0</v>
      </c>
      <c r="H18" s="232">
        <f t="shared" si="2"/>
        <v>0</v>
      </c>
      <c r="I18" s="121"/>
      <c r="J18" s="41" t="s">
        <v>116</v>
      </c>
      <c r="K18" s="155"/>
      <c r="L18" s="22">
        <f t="shared" si="3"/>
        <v>0</v>
      </c>
      <c r="M18" s="280"/>
    </row>
    <row r="19" spans="1:13" ht="29.25" customHeight="1" x14ac:dyDescent="0.2">
      <c r="A19" s="2" t="s">
        <v>765</v>
      </c>
      <c r="B19" s="89">
        <v>4</v>
      </c>
      <c r="C19" s="9">
        <v>250</v>
      </c>
      <c r="D19" s="10" t="s">
        <v>0</v>
      </c>
      <c r="E19" s="37"/>
      <c r="F19" s="91">
        <f t="shared" si="0"/>
        <v>0</v>
      </c>
      <c r="G19" s="231">
        <f t="shared" si="1"/>
        <v>0</v>
      </c>
      <c r="H19" s="232">
        <f t="shared" si="2"/>
        <v>0</v>
      </c>
      <c r="I19" s="121"/>
      <c r="J19" s="40" t="s">
        <v>109</v>
      </c>
      <c r="K19" s="155"/>
      <c r="L19" s="22">
        <f t="shared" si="3"/>
        <v>0</v>
      </c>
      <c r="M19" s="280"/>
    </row>
    <row r="20" spans="1:13" ht="45" customHeight="1" x14ac:dyDescent="0.2">
      <c r="A20" s="82" t="s">
        <v>764</v>
      </c>
      <c r="B20" s="89">
        <v>800</v>
      </c>
      <c r="C20" s="9">
        <v>300</v>
      </c>
      <c r="D20" s="10" t="s">
        <v>0</v>
      </c>
      <c r="E20" s="37"/>
      <c r="F20" s="91">
        <f t="shared" si="0"/>
        <v>0</v>
      </c>
      <c r="G20" s="231">
        <f t="shared" si="1"/>
        <v>0</v>
      </c>
      <c r="H20" s="232">
        <f t="shared" si="2"/>
        <v>0</v>
      </c>
      <c r="I20" s="121"/>
      <c r="J20" s="40" t="s">
        <v>100</v>
      </c>
      <c r="K20" s="155"/>
      <c r="L20" s="22">
        <f t="shared" si="3"/>
        <v>0</v>
      </c>
      <c r="M20" s="280"/>
    </row>
    <row r="21" spans="1:13" ht="39" customHeight="1" x14ac:dyDescent="0.2">
      <c r="A21" s="82" t="s">
        <v>766</v>
      </c>
      <c r="B21" s="89">
        <v>500</v>
      </c>
      <c r="C21" s="9">
        <v>300</v>
      </c>
      <c r="D21" s="10" t="s">
        <v>0</v>
      </c>
      <c r="E21" s="37"/>
      <c r="F21" s="91">
        <f t="shared" si="0"/>
        <v>0</v>
      </c>
      <c r="G21" s="231">
        <f t="shared" si="1"/>
        <v>0</v>
      </c>
      <c r="H21" s="232">
        <f t="shared" si="2"/>
        <v>0</v>
      </c>
      <c r="I21" s="121"/>
      <c r="J21" s="340" t="s">
        <v>85</v>
      </c>
      <c r="K21" s="155"/>
      <c r="L21" s="22">
        <f t="shared" si="3"/>
        <v>0</v>
      </c>
      <c r="M21" s="280"/>
    </row>
    <row r="22" spans="1:13" ht="48" customHeight="1" x14ac:dyDescent="0.2">
      <c r="A22" s="82" t="s">
        <v>374</v>
      </c>
      <c r="B22" s="89">
        <v>1</v>
      </c>
      <c r="C22" s="9">
        <v>350</v>
      </c>
      <c r="D22" s="10" t="s">
        <v>8</v>
      </c>
      <c r="E22" s="37"/>
      <c r="F22" s="91">
        <f t="shared" ref="F22" si="4">E22*9.5%</f>
        <v>0</v>
      </c>
      <c r="G22" s="231">
        <f t="shared" ref="G22" si="5">E22+F22</f>
        <v>0</v>
      </c>
      <c r="H22" s="232">
        <f t="shared" ref="H22" si="6">G22*C22</f>
        <v>0</v>
      </c>
      <c r="I22" s="121"/>
      <c r="J22" s="40">
        <v>1</v>
      </c>
      <c r="K22" s="155"/>
      <c r="L22" s="22">
        <f t="shared" ref="L22" si="7">(K22*E22)/B22</f>
        <v>0</v>
      </c>
      <c r="M22" s="280"/>
    </row>
    <row r="23" spans="1:13" ht="44.25" customHeight="1" x14ac:dyDescent="0.2">
      <c r="A23" s="1" t="s">
        <v>767</v>
      </c>
      <c r="B23" s="109">
        <v>400</v>
      </c>
      <c r="C23" s="92">
        <v>80</v>
      </c>
      <c r="D23" s="176" t="s">
        <v>0</v>
      </c>
      <c r="E23" s="38"/>
      <c r="F23" s="91">
        <f t="shared" si="0"/>
        <v>0</v>
      </c>
      <c r="G23" s="231">
        <f t="shared" si="1"/>
        <v>0</v>
      </c>
      <c r="H23" s="232">
        <f t="shared" si="2"/>
        <v>0</v>
      </c>
      <c r="I23" s="120"/>
      <c r="J23" s="40" t="s">
        <v>87</v>
      </c>
      <c r="K23" s="155"/>
      <c r="L23" s="22">
        <f t="shared" si="3"/>
        <v>0</v>
      </c>
      <c r="M23" s="280"/>
    </row>
    <row r="24" spans="1:13" ht="48" customHeight="1" x14ac:dyDescent="0.2">
      <c r="A24" s="2" t="s">
        <v>768</v>
      </c>
      <c r="B24" s="325">
        <v>2.5</v>
      </c>
      <c r="C24" s="9">
        <v>150</v>
      </c>
      <c r="D24" s="10" t="s">
        <v>0</v>
      </c>
      <c r="E24" s="37"/>
      <c r="F24" s="91">
        <f t="shared" si="0"/>
        <v>0</v>
      </c>
      <c r="G24" s="231">
        <f t="shared" si="1"/>
        <v>0</v>
      </c>
      <c r="H24" s="232">
        <f t="shared" si="2"/>
        <v>0</v>
      </c>
      <c r="I24" s="121"/>
      <c r="J24" s="340" t="s">
        <v>115</v>
      </c>
      <c r="K24" s="155"/>
      <c r="L24" s="22">
        <f t="shared" si="3"/>
        <v>0</v>
      </c>
      <c r="M24" s="280"/>
    </row>
    <row r="25" spans="1:13" ht="34.5" customHeight="1" x14ac:dyDescent="0.2">
      <c r="A25" s="2" t="s">
        <v>769</v>
      </c>
      <c r="B25" s="89">
        <v>800</v>
      </c>
      <c r="C25" s="9">
        <v>250</v>
      </c>
      <c r="D25" s="10" t="s">
        <v>0</v>
      </c>
      <c r="E25" s="37"/>
      <c r="F25" s="91">
        <f>E25*9.5%</f>
        <v>0</v>
      </c>
      <c r="G25" s="231">
        <f>E25+F25</f>
        <v>0</v>
      </c>
      <c r="H25" s="232">
        <f>G25*C25</f>
        <v>0</v>
      </c>
      <c r="I25" s="121"/>
      <c r="J25" s="40" t="s">
        <v>100</v>
      </c>
      <c r="K25" s="155"/>
      <c r="L25" s="22">
        <f>(K25*E25)/B25</f>
        <v>0</v>
      </c>
      <c r="M25" s="280"/>
    </row>
    <row r="26" spans="1:13" ht="35.25" customHeight="1" x14ac:dyDescent="0.2">
      <c r="A26" s="1" t="s">
        <v>770</v>
      </c>
      <c r="B26" s="341">
        <v>2.5</v>
      </c>
      <c r="C26" s="342">
        <v>170</v>
      </c>
      <c r="D26" s="319" t="s">
        <v>0</v>
      </c>
      <c r="E26" s="123"/>
      <c r="F26" s="91">
        <f>E26*9.5%</f>
        <v>0</v>
      </c>
      <c r="G26" s="231">
        <f>E26+F26</f>
        <v>0</v>
      </c>
      <c r="H26" s="232">
        <f>G26*C26</f>
        <v>0</v>
      </c>
      <c r="I26" s="120"/>
      <c r="J26" s="340" t="s">
        <v>115</v>
      </c>
      <c r="K26" s="155"/>
      <c r="L26" s="22">
        <f>(K26*E26)/B26</f>
        <v>0</v>
      </c>
      <c r="M26" s="280"/>
    </row>
    <row r="27" spans="1:13" ht="37.5" customHeight="1" x14ac:dyDescent="0.2">
      <c r="A27" s="2" t="s">
        <v>771</v>
      </c>
      <c r="B27" s="40">
        <v>800</v>
      </c>
      <c r="C27" s="125">
        <v>30</v>
      </c>
      <c r="D27" s="10" t="s">
        <v>0</v>
      </c>
      <c r="E27" s="37"/>
      <c r="F27" s="118">
        <f>E27*9.5%</f>
        <v>0</v>
      </c>
      <c r="G27" s="300">
        <f>E27+F27</f>
        <v>0</v>
      </c>
      <c r="H27" s="326">
        <f>G27*C27</f>
        <v>0</v>
      </c>
      <c r="I27" s="121"/>
      <c r="J27" s="40" t="s">
        <v>100</v>
      </c>
      <c r="K27" s="155"/>
      <c r="L27" s="22">
        <f>(K27*E27)/B27</f>
        <v>0</v>
      </c>
      <c r="M27" s="280"/>
    </row>
    <row r="28" spans="1:13" ht="130.5" customHeight="1" x14ac:dyDescent="0.2">
      <c r="A28" s="159" t="s">
        <v>15</v>
      </c>
      <c r="B28" s="160" t="s">
        <v>55</v>
      </c>
      <c r="C28" s="159" t="s">
        <v>16</v>
      </c>
      <c r="D28" s="159" t="s">
        <v>17</v>
      </c>
      <c r="E28" s="161" t="s">
        <v>18</v>
      </c>
      <c r="F28" s="162" t="s">
        <v>24</v>
      </c>
      <c r="G28" s="163" t="s">
        <v>75</v>
      </c>
      <c r="H28" s="164" t="s">
        <v>20</v>
      </c>
      <c r="I28" s="165" t="s">
        <v>36</v>
      </c>
      <c r="J28" s="159" t="s">
        <v>77</v>
      </c>
      <c r="K28" s="161" t="s">
        <v>76</v>
      </c>
      <c r="L28" s="163" t="s">
        <v>25</v>
      </c>
      <c r="M28" s="166" t="s">
        <v>26</v>
      </c>
    </row>
    <row r="29" spans="1:13" s="53" customFormat="1" ht="14.25" customHeight="1" thickBot="1" x14ac:dyDescent="0.3">
      <c r="A29" s="167">
        <v>1</v>
      </c>
      <c r="B29" s="167">
        <v>2</v>
      </c>
      <c r="C29" s="167">
        <v>3</v>
      </c>
      <c r="D29" s="167">
        <v>4</v>
      </c>
      <c r="E29" s="168">
        <v>5</v>
      </c>
      <c r="F29" s="169">
        <v>6</v>
      </c>
      <c r="G29" s="170" t="s">
        <v>41</v>
      </c>
      <c r="H29" s="171" t="s">
        <v>42</v>
      </c>
      <c r="I29" s="172">
        <v>9</v>
      </c>
      <c r="J29" s="167">
        <v>10</v>
      </c>
      <c r="K29" s="173">
        <v>11</v>
      </c>
      <c r="L29" s="170">
        <v>12</v>
      </c>
      <c r="M29" s="174">
        <v>13</v>
      </c>
    </row>
    <row r="30" spans="1:13" ht="33.75" customHeight="1" thickTop="1" x14ac:dyDescent="0.2">
      <c r="A30" s="1" t="s">
        <v>772</v>
      </c>
      <c r="B30" s="243">
        <v>2.5</v>
      </c>
      <c r="C30" s="335">
        <v>50</v>
      </c>
      <c r="D30" s="235" t="s">
        <v>0</v>
      </c>
      <c r="E30" s="103"/>
      <c r="F30" s="91">
        <f t="shared" si="0"/>
        <v>0</v>
      </c>
      <c r="G30" s="231">
        <f t="shared" si="1"/>
        <v>0</v>
      </c>
      <c r="H30" s="232">
        <f t="shared" si="2"/>
        <v>0</v>
      </c>
      <c r="I30" s="121"/>
      <c r="J30" s="340" t="s">
        <v>115</v>
      </c>
      <c r="K30" s="155"/>
      <c r="L30" s="22">
        <f t="shared" si="3"/>
        <v>0</v>
      </c>
      <c r="M30" s="280"/>
    </row>
    <row r="31" spans="1:13" ht="33.75" customHeight="1" x14ac:dyDescent="0.2">
      <c r="A31" s="2" t="s">
        <v>773</v>
      </c>
      <c r="B31" s="243">
        <v>800</v>
      </c>
      <c r="C31" s="335">
        <v>30</v>
      </c>
      <c r="D31" s="235" t="s">
        <v>0</v>
      </c>
      <c r="E31" s="103"/>
      <c r="F31" s="91">
        <f t="shared" si="0"/>
        <v>0</v>
      </c>
      <c r="G31" s="231">
        <f t="shared" si="1"/>
        <v>0</v>
      </c>
      <c r="H31" s="232">
        <f t="shared" si="2"/>
        <v>0</v>
      </c>
      <c r="I31" s="121"/>
      <c r="J31" s="40" t="s">
        <v>100</v>
      </c>
      <c r="K31" s="155"/>
      <c r="L31" s="22">
        <f t="shared" si="3"/>
        <v>0</v>
      </c>
      <c r="M31" s="280"/>
    </row>
    <row r="32" spans="1:13" ht="33.75" customHeight="1" x14ac:dyDescent="0.2">
      <c r="A32" s="2" t="s">
        <v>774</v>
      </c>
      <c r="B32" s="343">
        <v>2.5</v>
      </c>
      <c r="C32" s="335">
        <v>50</v>
      </c>
      <c r="D32" s="235" t="s">
        <v>0</v>
      </c>
      <c r="E32" s="103"/>
      <c r="F32" s="91">
        <f t="shared" si="0"/>
        <v>0</v>
      </c>
      <c r="G32" s="231">
        <f t="shared" si="1"/>
        <v>0</v>
      </c>
      <c r="H32" s="232">
        <f t="shared" si="2"/>
        <v>0</v>
      </c>
      <c r="I32" s="121"/>
      <c r="J32" s="340" t="s">
        <v>115</v>
      </c>
      <c r="K32" s="155"/>
      <c r="L32" s="22">
        <f t="shared" si="3"/>
        <v>0</v>
      </c>
      <c r="M32" s="280"/>
    </row>
    <row r="33" spans="1:13" ht="31.5" customHeight="1" x14ac:dyDescent="0.2">
      <c r="A33" s="2" t="s">
        <v>775</v>
      </c>
      <c r="B33" s="40">
        <v>400</v>
      </c>
      <c r="C33" s="125">
        <v>300</v>
      </c>
      <c r="D33" s="10" t="s">
        <v>0</v>
      </c>
      <c r="E33" s="37"/>
      <c r="F33" s="91">
        <f t="shared" si="0"/>
        <v>0</v>
      </c>
      <c r="G33" s="231">
        <f t="shared" si="1"/>
        <v>0</v>
      </c>
      <c r="H33" s="232">
        <f t="shared" si="2"/>
        <v>0</v>
      </c>
      <c r="I33" s="121"/>
      <c r="J33" s="40" t="s">
        <v>87</v>
      </c>
      <c r="K33" s="155"/>
      <c r="L33" s="22">
        <f t="shared" si="3"/>
        <v>0</v>
      </c>
      <c r="M33" s="280"/>
    </row>
    <row r="34" spans="1:13" ht="31.5" customHeight="1" x14ac:dyDescent="0.2">
      <c r="A34" s="2" t="s">
        <v>776</v>
      </c>
      <c r="B34" s="40">
        <v>2.5</v>
      </c>
      <c r="C34" s="125">
        <v>50</v>
      </c>
      <c r="D34" s="10" t="s">
        <v>0</v>
      </c>
      <c r="E34" s="37"/>
      <c r="F34" s="91">
        <f t="shared" si="0"/>
        <v>0</v>
      </c>
      <c r="G34" s="231">
        <f t="shared" si="1"/>
        <v>0</v>
      </c>
      <c r="H34" s="232">
        <f t="shared" si="2"/>
        <v>0</v>
      </c>
      <c r="I34" s="121"/>
      <c r="J34" s="340" t="s">
        <v>115</v>
      </c>
      <c r="K34" s="155"/>
      <c r="L34" s="22">
        <f t="shared" si="3"/>
        <v>0</v>
      </c>
      <c r="M34" s="280"/>
    </row>
    <row r="35" spans="1:13" ht="30" customHeight="1" x14ac:dyDescent="0.2">
      <c r="A35" s="2" t="s">
        <v>777</v>
      </c>
      <c r="B35" s="89">
        <v>300</v>
      </c>
      <c r="C35" s="9">
        <v>10</v>
      </c>
      <c r="D35" s="10" t="s">
        <v>0</v>
      </c>
      <c r="E35" s="37"/>
      <c r="F35" s="91">
        <f t="shared" si="0"/>
        <v>0</v>
      </c>
      <c r="G35" s="231">
        <f t="shared" si="1"/>
        <v>0</v>
      </c>
      <c r="H35" s="232">
        <f t="shared" si="2"/>
        <v>0</v>
      </c>
      <c r="I35" s="121"/>
      <c r="J35" s="40" t="s">
        <v>111</v>
      </c>
      <c r="K35" s="155"/>
      <c r="L35" s="22">
        <f t="shared" si="3"/>
        <v>0</v>
      </c>
      <c r="M35" s="280"/>
    </row>
    <row r="36" spans="1:13" ht="34.5" customHeight="1" x14ac:dyDescent="0.2">
      <c r="A36" s="2" t="s">
        <v>778</v>
      </c>
      <c r="B36" s="89">
        <v>800</v>
      </c>
      <c r="C36" s="9">
        <v>30</v>
      </c>
      <c r="D36" s="10" t="s">
        <v>0</v>
      </c>
      <c r="E36" s="37"/>
      <c r="F36" s="91">
        <f t="shared" si="0"/>
        <v>0</v>
      </c>
      <c r="G36" s="231">
        <f t="shared" si="1"/>
        <v>0</v>
      </c>
      <c r="H36" s="232">
        <f t="shared" si="2"/>
        <v>0</v>
      </c>
      <c r="I36" s="121"/>
      <c r="J36" s="40" t="s">
        <v>100</v>
      </c>
      <c r="K36" s="155"/>
      <c r="L36" s="22">
        <f t="shared" si="3"/>
        <v>0</v>
      </c>
      <c r="M36" s="280"/>
    </row>
    <row r="37" spans="1:13" ht="30.75" customHeight="1" x14ac:dyDescent="0.2">
      <c r="A37" s="2" t="s">
        <v>779</v>
      </c>
      <c r="B37" s="89">
        <v>800</v>
      </c>
      <c r="C37" s="9">
        <v>30</v>
      </c>
      <c r="D37" s="10" t="s">
        <v>0</v>
      </c>
      <c r="E37" s="37"/>
      <c r="F37" s="91">
        <f t="shared" si="0"/>
        <v>0</v>
      </c>
      <c r="G37" s="231">
        <f t="shared" si="1"/>
        <v>0</v>
      </c>
      <c r="H37" s="232">
        <f t="shared" si="2"/>
        <v>0</v>
      </c>
      <c r="I37" s="121"/>
      <c r="J37" s="40" t="s">
        <v>100</v>
      </c>
      <c r="K37" s="155"/>
      <c r="L37" s="22">
        <f t="shared" si="3"/>
        <v>0</v>
      </c>
      <c r="M37" s="280"/>
    </row>
    <row r="38" spans="1:13" ht="30" customHeight="1" x14ac:dyDescent="0.2">
      <c r="A38" s="2" t="s">
        <v>780</v>
      </c>
      <c r="B38" s="89">
        <v>300</v>
      </c>
      <c r="C38" s="9">
        <v>30</v>
      </c>
      <c r="D38" s="10" t="s">
        <v>0</v>
      </c>
      <c r="E38" s="37"/>
      <c r="F38" s="91">
        <f t="shared" si="0"/>
        <v>0</v>
      </c>
      <c r="G38" s="231">
        <f t="shared" si="1"/>
        <v>0</v>
      </c>
      <c r="H38" s="232">
        <f t="shared" si="2"/>
        <v>0</v>
      </c>
      <c r="I38" s="121"/>
      <c r="J38" s="40" t="s">
        <v>111</v>
      </c>
      <c r="K38" s="155"/>
      <c r="L38" s="22">
        <f t="shared" si="3"/>
        <v>0</v>
      </c>
      <c r="M38" s="280"/>
    </row>
    <row r="39" spans="1:13" ht="36.75" customHeight="1" x14ac:dyDescent="0.2">
      <c r="A39" s="2" t="s">
        <v>781</v>
      </c>
      <c r="B39" s="233">
        <v>300</v>
      </c>
      <c r="C39" s="234">
        <v>15</v>
      </c>
      <c r="D39" s="235" t="s">
        <v>0</v>
      </c>
      <c r="E39" s="103"/>
      <c r="F39" s="91">
        <f t="shared" si="0"/>
        <v>0</v>
      </c>
      <c r="G39" s="231">
        <f t="shared" si="1"/>
        <v>0</v>
      </c>
      <c r="H39" s="232">
        <f t="shared" si="2"/>
        <v>0</v>
      </c>
      <c r="I39" s="121"/>
      <c r="J39" s="40" t="s">
        <v>111</v>
      </c>
      <c r="K39" s="155"/>
      <c r="L39" s="22">
        <f t="shared" si="3"/>
        <v>0</v>
      </c>
      <c r="M39" s="280"/>
    </row>
    <row r="40" spans="1:13" ht="41.25" customHeight="1" x14ac:dyDescent="0.2">
      <c r="A40" s="2" t="s">
        <v>782</v>
      </c>
      <c r="B40" s="233">
        <v>670</v>
      </c>
      <c r="C40" s="234">
        <v>40</v>
      </c>
      <c r="D40" s="235" t="s">
        <v>0</v>
      </c>
      <c r="E40" s="103"/>
      <c r="F40" s="91">
        <f t="shared" si="0"/>
        <v>0</v>
      </c>
      <c r="G40" s="231">
        <f t="shared" si="1"/>
        <v>0</v>
      </c>
      <c r="H40" s="232">
        <f t="shared" si="2"/>
        <v>0</v>
      </c>
      <c r="I40" s="121"/>
      <c r="J40" s="40" t="s">
        <v>204</v>
      </c>
      <c r="K40" s="155"/>
      <c r="L40" s="22">
        <f t="shared" si="3"/>
        <v>0</v>
      </c>
      <c r="M40" s="280"/>
    </row>
    <row r="41" spans="1:13" ht="43.5" customHeight="1" x14ac:dyDescent="0.2">
      <c r="A41" s="2" t="s">
        <v>783</v>
      </c>
      <c r="B41" s="40">
        <v>400</v>
      </c>
      <c r="C41" s="125">
        <v>100</v>
      </c>
      <c r="D41" s="10" t="s">
        <v>0</v>
      </c>
      <c r="E41" s="37"/>
      <c r="F41" s="91">
        <f t="shared" si="0"/>
        <v>0</v>
      </c>
      <c r="G41" s="231">
        <f t="shared" si="1"/>
        <v>0</v>
      </c>
      <c r="H41" s="232">
        <f t="shared" si="2"/>
        <v>0</v>
      </c>
      <c r="I41" s="121"/>
      <c r="J41" s="40" t="s">
        <v>87</v>
      </c>
      <c r="K41" s="155"/>
      <c r="L41" s="22">
        <f t="shared" si="3"/>
        <v>0</v>
      </c>
      <c r="M41" s="280"/>
    </row>
    <row r="42" spans="1:13" ht="48" customHeight="1" x14ac:dyDescent="0.2">
      <c r="A42" s="2" t="s">
        <v>784</v>
      </c>
      <c r="B42" s="40">
        <v>400</v>
      </c>
      <c r="C42" s="125">
        <v>15</v>
      </c>
      <c r="D42" s="10" t="s">
        <v>0</v>
      </c>
      <c r="E42" s="37"/>
      <c r="F42" s="91">
        <f t="shared" si="0"/>
        <v>0</v>
      </c>
      <c r="G42" s="231">
        <f t="shared" si="1"/>
        <v>0</v>
      </c>
      <c r="H42" s="232">
        <f t="shared" si="2"/>
        <v>0</v>
      </c>
      <c r="I42" s="121"/>
      <c r="J42" s="40" t="s">
        <v>87</v>
      </c>
      <c r="K42" s="155"/>
      <c r="L42" s="22">
        <f t="shared" si="3"/>
        <v>0</v>
      </c>
      <c r="M42" s="280"/>
    </row>
    <row r="43" spans="1:13" ht="35.25" customHeight="1" x14ac:dyDescent="0.2">
      <c r="A43" s="2" t="s">
        <v>785</v>
      </c>
      <c r="B43" s="40">
        <v>500</v>
      </c>
      <c r="C43" s="125">
        <v>20</v>
      </c>
      <c r="D43" s="10" t="s">
        <v>0</v>
      </c>
      <c r="E43" s="37"/>
      <c r="F43" s="91">
        <f>E43*9.5%</f>
        <v>0</v>
      </c>
      <c r="G43" s="231">
        <f>E43+F43</f>
        <v>0</v>
      </c>
      <c r="H43" s="232">
        <f>G43*C43</f>
        <v>0</v>
      </c>
      <c r="I43" s="121"/>
      <c r="J43" s="40" t="s">
        <v>85</v>
      </c>
      <c r="K43" s="155"/>
      <c r="L43" s="22">
        <f>(K43*E43)/B43</f>
        <v>0</v>
      </c>
      <c r="M43" s="280"/>
    </row>
    <row r="44" spans="1:13" ht="32.25" customHeight="1" x14ac:dyDescent="0.2">
      <c r="A44" s="1" t="s">
        <v>786</v>
      </c>
      <c r="B44" s="41">
        <v>300</v>
      </c>
      <c r="C44" s="333">
        <v>5</v>
      </c>
      <c r="D44" s="176" t="s">
        <v>0</v>
      </c>
      <c r="E44" s="38"/>
      <c r="F44" s="91">
        <f>E44*9.5%</f>
        <v>0</v>
      </c>
      <c r="G44" s="231">
        <f>E44+F44</f>
        <v>0</v>
      </c>
      <c r="H44" s="232">
        <f>G44*C44</f>
        <v>0</v>
      </c>
      <c r="I44" s="120"/>
      <c r="J44" s="40" t="s">
        <v>111</v>
      </c>
      <c r="K44" s="155"/>
      <c r="L44" s="22">
        <f>(K44*E44)/B44</f>
        <v>0</v>
      </c>
      <c r="M44" s="280"/>
    </row>
    <row r="45" spans="1:13" ht="44.25" customHeight="1" x14ac:dyDescent="0.2">
      <c r="A45" s="2" t="s">
        <v>787</v>
      </c>
      <c r="B45" s="40">
        <v>300</v>
      </c>
      <c r="C45" s="125">
        <v>20</v>
      </c>
      <c r="D45" s="10" t="s">
        <v>0</v>
      </c>
      <c r="E45" s="37"/>
      <c r="F45" s="91">
        <f>E45*9.5%</f>
        <v>0</v>
      </c>
      <c r="G45" s="231">
        <f>E45+F45</f>
        <v>0</v>
      </c>
      <c r="H45" s="232">
        <f>G45*C45</f>
        <v>0</v>
      </c>
      <c r="I45" s="121"/>
      <c r="J45" s="40" t="s">
        <v>111</v>
      </c>
      <c r="K45" s="155"/>
      <c r="L45" s="22">
        <f>(K45*E45)/B45</f>
        <v>0</v>
      </c>
      <c r="M45" s="280"/>
    </row>
    <row r="46" spans="1:13" ht="29.25" customHeight="1" x14ac:dyDescent="0.2">
      <c r="A46" s="2" t="s">
        <v>788</v>
      </c>
      <c r="B46" s="243">
        <v>700</v>
      </c>
      <c r="C46" s="335">
        <v>30</v>
      </c>
      <c r="D46" s="235" t="s">
        <v>0</v>
      </c>
      <c r="E46" s="103"/>
      <c r="F46" s="91">
        <f>E46*9.5%</f>
        <v>0</v>
      </c>
      <c r="G46" s="231">
        <f>E46+F46</f>
        <v>0</v>
      </c>
      <c r="H46" s="232">
        <f>G46*C46</f>
        <v>0</v>
      </c>
      <c r="I46" s="121"/>
      <c r="J46" s="40" t="s">
        <v>110</v>
      </c>
      <c r="K46" s="155"/>
      <c r="L46" s="22">
        <f>(K46*E46)/B46</f>
        <v>0</v>
      </c>
      <c r="M46" s="280"/>
    </row>
    <row r="47" spans="1:13" ht="39.75" customHeight="1" x14ac:dyDescent="0.2">
      <c r="A47" s="2" t="s">
        <v>789</v>
      </c>
      <c r="B47" s="89">
        <v>1</v>
      </c>
      <c r="C47" s="125">
        <v>70</v>
      </c>
      <c r="D47" s="10" t="s">
        <v>0</v>
      </c>
      <c r="E47" s="37"/>
      <c r="F47" s="118">
        <f>E47*9.5%</f>
        <v>0</v>
      </c>
      <c r="G47" s="300">
        <f>E47+F47</f>
        <v>0</v>
      </c>
      <c r="H47" s="326">
        <f>G47*C47</f>
        <v>0</v>
      </c>
      <c r="I47" s="121"/>
      <c r="J47" s="40" t="s">
        <v>116</v>
      </c>
      <c r="K47" s="413"/>
      <c r="L47" s="22">
        <f>(K47*E47)/B47</f>
        <v>0</v>
      </c>
      <c r="M47" s="280"/>
    </row>
    <row r="48" spans="1:13" ht="130.5" customHeight="1" x14ac:dyDescent="0.2">
      <c r="A48" s="159" t="s">
        <v>15</v>
      </c>
      <c r="B48" s="160" t="s">
        <v>55</v>
      </c>
      <c r="C48" s="159" t="s">
        <v>16</v>
      </c>
      <c r="D48" s="159" t="s">
        <v>17</v>
      </c>
      <c r="E48" s="161" t="s">
        <v>18</v>
      </c>
      <c r="F48" s="162" t="s">
        <v>24</v>
      </c>
      <c r="G48" s="163" t="s">
        <v>75</v>
      </c>
      <c r="H48" s="164" t="s">
        <v>20</v>
      </c>
      <c r="I48" s="165" t="s">
        <v>36</v>
      </c>
      <c r="J48" s="159" t="s">
        <v>77</v>
      </c>
      <c r="K48" s="161" t="s">
        <v>76</v>
      </c>
      <c r="L48" s="163" t="s">
        <v>25</v>
      </c>
      <c r="M48" s="166" t="s">
        <v>26</v>
      </c>
    </row>
    <row r="49" spans="1:13" s="53" customFormat="1" ht="14.25" customHeight="1" thickBot="1" x14ac:dyDescent="0.3">
      <c r="A49" s="167">
        <v>1</v>
      </c>
      <c r="B49" s="167">
        <v>2</v>
      </c>
      <c r="C49" s="167">
        <v>3</v>
      </c>
      <c r="D49" s="167">
        <v>4</v>
      </c>
      <c r="E49" s="168">
        <v>5</v>
      </c>
      <c r="F49" s="169">
        <v>6</v>
      </c>
      <c r="G49" s="170" t="s">
        <v>41</v>
      </c>
      <c r="H49" s="171" t="s">
        <v>42</v>
      </c>
      <c r="I49" s="172">
        <v>9</v>
      </c>
      <c r="J49" s="167">
        <v>10</v>
      </c>
      <c r="K49" s="173">
        <v>11</v>
      </c>
      <c r="L49" s="170">
        <v>12</v>
      </c>
      <c r="M49" s="174">
        <v>13</v>
      </c>
    </row>
    <row r="50" spans="1:13" ht="29.25" customHeight="1" thickTop="1" x14ac:dyDescent="0.2">
      <c r="A50" s="2" t="s">
        <v>790</v>
      </c>
      <c r="B50" s="243">
        <v>300</v>
      </c>
      <c r="C50" s="335">
        <v>20</v>
      </c>
      <c r="D50" s="235" t="s">
        <v>0</v>
      </c>
      <c r="E50" s="103"/>
      <c r="F50" s="91">
        <f t="shared" si="0"/>
        <v>0</v>
      </c>
      <c r="G50" s="231">
        <f t="shared" si="1"/>
        <v>0</v>
      </c>
      <c r="H50" s="232">
        <f t="shared" si="2"/>
        <v>0</v>
      </c>
      <c r="I50" s="121"/>
      <c r="J50" s="40" t="s">
        <v>111</v>
      </c>
      <c r="K50" s="155"/>
      <c r="L50" s="22">
        <f t="shared" si="3"/>
        <v>0</v>
      </c>
      <c r="M50" s="280"/>
    </row>
    <row r="51" spans="1:13" ht="29.25" customHeight="1" x14ac:dyDescent="0.2">
      <c r="A51" s="2" t="s">
        <v>791</v>
      </c>
      <c r="B51" s="243">
        <v>700</v>
      </c>
      <c r="C51" s="335">
        <v>50</v>
      </c>
      <c r="D51" s="235" t="s">
        <v>0</v>
      </c>
      <c r="E51" s="103"/>
      <c r="F51" s="91">
        <f t="shared" si="0"/>
        <v>0</v>
      </c>
      <c r="G51" s="231">
        <f t="shared" si="1"/>
        <v>0</v>
      </c>
      <c r="H51" s="232">
        <f t="shared" si="2"/>
        <v>0</v>
      </c>
      <c r="I51" s="121"/>
      <c r="J51" s="40" t="s">
        <v>110</v>
      </c>
      <c r="K51" s="155"/>
      <c r="L51" s="22">
        <f t="shared" si="3"/>
        <v>0</v>
      </c>
      <c r="M51" s="280"/>
    </row>
    <row r="52" spans="1:13" ht="40.5" customHeight="1" x14ac:dyDescent="0.2">
      <c r="A52" s="2" t="s">
        <v>759</v>
      </c>
      <c r="B52" s="40">
        <v>165</v>
      </c>
      <c r="C52" s="125">
        <v>15</v>
      </c>
      <c r="D52" s="10" t="s">
        <v>0</v>
      </c>
      <c r="E52" s="37"/>
      <c r="F52" s="91">
        <f t="shared" si="0"/>
        <v>0</v>
      </c>
      <c r="G52" s="231">
        <f t="shared" si="1"/>
        <v>0</v>
      </c>
      <c r="H52" s="232">
        <f t="shared" si="2"/>
        <v>0</v>
      </c>
      <c r="I52" s="121"/>
      <c r="J52" s="40" t="s">
        <v>112</v>
      </c>
      <c r="K52" s="155"/>
      <c r="L52" s="22">
        <f t="shared" si="3"/>
        <v>0</v>
      </c>
      <c r="M52" s="280"/>
    </row>
    <row r="53" spans="1:13" ht="36" customHeight="1" x14ac:dyDescent="0.2">
      <c r="A53" s="2" t="s">
        <v>760</v>
      </c>
      <c r="B53" s="40">
        <v>600</v>
      </c>
      <c r="C53" s="125">
        <v>300</v>
      </c>
      <c r="D53" s="10" t="s">
        <v>0</v>
      </c>
      <c r="E53" s="37"/>
      <c r="F53" s="91">
        <f t="shared" si="0"/>
        <v>0</v>
      </c>
      <c r="G53" s="231">
        <f t="shared" si="1"/>
        <v>0</v>
      </c>
      <c r="H53" s="232">
        <f t="shared" si="2"/>
        <v>0</v>
      </c>
      <c r="I53" s="121"/>
      <c r="J53" s="40" t="s">
        <v>113</v>
      </c>
      <c r="K53" s="155"/>
      <c r="L53" s="22">
        <f t="shared" si="3"/>
        <v>0</v>
      </c>
      <c r="M53" s="280"/>
    </row>
    <row r="54" spans="1:13" ht="28.5" customHeight="1" x14ac:dyDescent="0.2">
      <c r="A54" s="2" t="s">
        <v>792</v>
      </c>
      <c r="B54" s="243">
        <v>300</v>
      </c>
      <c r="C54" s="335">
        <v>15</v>
      </c>
      <c r="D54" s="235" t="s">
        <v>0</v>
      </c>
      <c r="E54" s="103"/>
      <c r="F54" s="91">
        <f t="shared" si="0"/>
        <v>0</v>
      </c>
      <c r="G54" s="231">
        <f t="shared" si="1"/>
        <v>0</v>
      </c>
      <c r="H54" s="232">
        <f t="shared" si="2"/>
        <v>0</v>
      </c>
      <c r="I54" s="121"/>
      <c r="J54" s="40" t="s">
        <v>111</v>
      </c>
      <c r="K54" s="155"/>
      <c r="L54" s="22">
        <f t="shared" si="3"/>
        <v>0</v>
      </c>
      <c r="M54" s="280"/>
    </row>
    <row r="55" spans="1:13" ht="42" customHeight="1" x14ac:dyDescent="0.2">
      <c r="A55" s="82" t="s">
        <v>793</v>
      </c>
      <c r="B55" s="344">
        <v>400</v>
      </c>
      <c r="C55" s="345">
        <v>25</v>
      </c>
      <c r="D55" s="346" t="s">
        <v>0</v>
      </c>
      <c r="E55" s="126"/>
      <c r="F55" s="91">
        <f t="shared" si="0"/>
        <v>0</v>
      </c>
      <c r="G55" s="231">
        <f t="shared" si="1"/>
        <v>0</v>
      </c>
      <c r="H55" s="232">
        <f t="shared" si="2"/>
        <v>0</v>
      </c>
      <c r="I55" s="121"/>
      <c r="J55" s="40" t="s">
        <v>87</v>
      </c>
      <c r="K55" s="155"/>
      <c r="L55" s="22">
        <f t="shared" si="3"/>
        <v>0</v>
      </c>
      <c r="M55" s="280"/>
    </row>
    <row r="56" spans="1:13" ht="54" customHeight="1" x14ac:dyDescent="0.2">
      <c r="A56" s="2" t="s">
        <v>796</v>
      </c>
      <c r="B56" s="243">
        <v>850</v>
      </c>
      <c r="C56" s="335">
        <v>40</v>
      </c>
      <c r="D56" s="235" t="s">
        <v>0</v>
      </c>
      <c r="E56" s="103"/>
      <c r="F56" s="91">
        <f t="shared" si="0"/>
        <v>0</v>
      </c>
      <c r="G56" s="231">
        <f t="shared" si="1"/>
        <v>0</v>
      </c>
      <c r="H56" s="232">
        <f t="shared" si="2"/>
        <v>0</v>
      </c>
      <c r="I56" s="121"/>
      <c r="J56" s="40" t="s">
        <v>114</v>
      </c>
      <c r="K56" s="155"/>
      <c r="L56" s="22">
        <f t="shared" si="3"/>
        <v>0</v>
      </c>
      <c r="M56" s="280"/>
    </row>
    <row r="57" spans="1:13" ht="54" customHeight="1" x14ac:dyDescent="0.2">
      <c r="A57" s="2" t="s">
        <v>797</v>
      </c>
      <c r="B57" s="243">
        <v>850</v>
      </c>
      <c r="C57" s="335">
        <v>70</v>
      </c>
      <c r="D57" s="235" t="s">
        <v>0</v>
      </c>
      <c r="E57" s="103"/>
      <c r="F57" s="91">
        <f t="shared" si="0"/>
        <v>0</v>
      </c>
      <c r="G57" s="231">
        <f t="shared" si="1"/>
        <v>0</v>
      </c>
      <c r="H57" s="232">
        <f t="shared" si="2"/>
        <v>0</v>
      </c>
      <c r="I57" s="121"/>
      <c r="J57" s="40" t="s">
        <v>114</v>
      </c>
      <c r="K57" s="155"/>
      <c r="L57" s="22">
        <f t="shared" si="3"/>
        <v>0</v>
      </c>
      <c r="M57" s="280"/>
    </row>
    <row r="58" spans="1:13" ht="54" customHeight="1" x14ac:dyDescent="0.2">
      <c r="A58" s="2" t="s">
        <v>798</v>
      </c>
      <c r="B58" s="40">
        <v>850</v>
      </c>
      <c r="C58" s="125">
        <v>50</v>
      </c>
      <c r="D58" s="10" t="s">
        <v>0</v>
      </c>
      <c r="E58" s="37"/>
      <c r="F58" s="91">
        <f t="shared" si="0"/>
        <v>0</v>
      </c>
      <c r="G58" s="231">
        <f t="shared" si="1"/>
        <v>0</v>
      </c>
      <c r="H58" s="232">
        <f t="shared" si="2"/>
        <v>0</v>
      </c>
      <c r="I58" s="121"/>
      <c r="J58" s="40" t="s">
        <v>114</v>
      </c>
      <c r="K58" s="155"/>
      <c r="L58" s="22">
        <f t="shared" si="3"/>
        <v>0</v>
      </c>
      <c r="M58" s="280"/>
    </row>
    <row r="59" spans="1:13" ht="46.5" customHeight="1" x14ac:dyDescent="0.2">
      <c r="A59" s="2" t="s">
        <v>799</v>
      </c>
      <c r="B59" s="40">
        <v>600</v>
      </c>
      <c r="C59" s="125">
        <v>50</v>
      </c>
      <c r="D59" s="10" t="s">
        <v>0</v>
      </c>
      <c r="E59" s="37"/>
      <c r="F59" s="91">
        <f>E59*9.5%</f>
        <v>0</v>
      </c>
      <c r="G59" s="231">
        <f>E59+F59</f>
        <v>0</v>
      </c>
      <c r="H59" s="232">
        <f>G59*C59</f>
        <v>0</v>
      </c>
      <c r="I59" s="121"/>
      <c r="J59" s="40" t="s">
        <v>113</v>
      </c>
      <c r="K59" s="155"/>
      <c r="L59" s="22">
        <f>(K59*E59)/B59</f>
        <v>0</v>
      </c>
      <c r="M59" s="280"/>
    </row>
    <row r="60" spans="1:13" ht="46.5" customHeight="1" x14ac:dyDescent="0.2">
      <c r="A60" s="2" t="s">
        <v>800</v>
      </c>
      <c r="B60" s="243">
        <v>600</v>
      </c>
      <c r="C60" s="335">
        <v>350</v>
      </c>
      <c r="D60" s="235" t="s">
        <v>0</v>
      </c>
      <c r="E60" s="103"/>
      <c r="F60" s="91">
        <f>E60*9.5%</f>
        <v>0</v>
      </c>
      <c r="G60" s="231">
        <f>E60+F60</f>
        <v>0</v>
      </c>
      <c r="H60" s="232">
        <f>G60*C60</f>
        <v>0</v>
      </c>
      <c r="I60" s="121"/>
      <c r="J60" s="40" t="s">
        <v>113</v>
      </c>
      <c r="K60" s="155"/>
      <c r="L60" s="22">
        <f>(K60*E60)/B60</f>
        <v>0</v>
      </c>
      <c r="M60" s="280"/>
    </row>
    <row r="61" spans="1:13" ht="48.75" customHeight="1" x14ac:dyDescent="0.2">
      <c r="A61" s="2" t="s">
        <v>795</v>
      </c>
      <c r="B61" s="325">
        <v>2.5</v>
      </c>
      <c r="C61" s="125">
        <v>10</v>
      </c>
      <c r="D61" s="10" t="s">
        <v>0</v>
      </c>
      <c r="E61" s="37"/>
      <c r="F61" s="91">
        <f>E61*9.5%</f>
        <v>0</v>
      </c>
      <c r="G61" s="231">
        <f>E61+F61</f>
        <v>0</v>
      </c>
      <c r="H61" s="232">
        <f>G61*C61</f>
        <v>0</v>
      </c>
      <c r="I61" s="121"/>
      <c r="J61" s="340" t="s">
        <v>115</v>
      </c>
      <c r="K61" s="155"/>
      <c r="L61" s="22">
        <f>(K61*E61)/B61</f>
        <v>0</v>
      </c>
      <c r="M61" s="280"/>
    </row>
    <row r="62" spans="1:13" ht="48.75" customHeight="1" thickBot="1" x14ac:dyDescent="0.25">
      <c r="A62" s="81" t="s">
        <v>794</v>
      </c>
      <c r="B62" s="347">
        <v>2.5</v>
      </c>
      <c r="C62" s="348">
        <v>15</v>
      </c>
      <c r="D62" s="208" t="s">
        <v>0</v>
      </c>
      <c r="E62" s="39"/>
      <c r="F62" s="119">
        <f>E62*9.5%</f>
        <v>0</v>
      </c>
      <c r="G62" s="302">
        <f>E62+F62</f>
        <v>0</v>
      </c>
      <c r="H62" s="316">
        <f>G62*C62</f>
        <v>0</v>
      </c>
      <c r="I62" s="122"/>
      <c r="J62" s="42" t="s">
        <v>115</v>
      </c>
      <c r="K62" s="156"/>
      <c r="L62" s="11">
        <f>(K62*E62)/B62</f>
        <v>0</v>
      </c>
      <c r="M62" s="299"/>
    </row>
    <row r="63" spans="1:13" ht="30" customHeight="1" thickTop="1" x14ac:dyDescent="0.2">
      <c r="A63" s="556" t="s">
        <v>579</v>
      </c>
      <c r="B63" s="557"/>
      <c r="C63" s="557"/>
      <c r="D63" s="46"/>
      <c r="E63" s="13"/>
      <c r="F63" s="80"/>
      <c r="G63" s="313"/>
      <c r="H63" s="314">
        <f>SUM(H16:H62)</f>
        <v>0</v>
      </c>
      <c r="I63" s="313"/>
      <c r="J63" s="313"/>
      <c r="K63" s="276"/>
      <c r="L63" s="276"/>
      <c r="M63" s="182"/>
    </row>
    <row r="64" spans="1:13" x14ac:dyDescent="0.2">
      <c r="A64" s="277"/>
      <c r="B64" s="338"/>
      <c r="C64" s="184"/>
      <c r="D64" s="68"/>
      <c r="E64" s="86"/>
      <c r="F64" s="61"/>
      <c r="G64" s="68"/>
    </row>
    <row r="65" spans="1:14" ht="13.5" thickBot="1" x14ac:dyDescent="0.25">
      <c r="A65" s="277"/>
      <c r="B65" s="338"/>
      <c r="C65" s="184"/>
      <c r="D65" s="68"/>
      <c r="E65" s="86"/>
      <c r="F65" s="61"/>
      <c r="G65" s="68"/>
    </row>
    <row r="66" spans="1:14" ht="29.25" customHeight="1" thickBot="1" x14ac:dyDescent="0.3">
      <c r="A66" s="558" t="s">
        <v>10</v>
      </c>
      <c r="B66" s="558"/>
      <c r="C66" s="558"/>
      <c r="D66" s="558"/>
      <c r="E66" s="561">
        <f>E68-(E68*0.086758)</f>
        <v>0</v>
      </c>
      <c r="F66" s="565"/>
      <c r="G66" s="15" t="s">
        <v>6</v>
      </c>
    </row>
    <row r="67" spans="1:14" ht="16.5" thickBot="1" x14ac:dyDescent="0.3">
      <c r="D67" s="17"/>
      <c r="E67" s="100"/>
      <c r="F67" s="100"/>
    </row>
    <row r="68" spans="1:14" ht="27.75" customHeight="1" thickBot="1" x14ac:dyDescent="0.3">
      <c r="A68" s="559" t="s">
        <v>11</v>
      </c>
      <c r="B68" s="559"/>
      <c r="C68" s="559"/>
      <c r="D68" s="559"/>
      <c r="E68" s="561">
        <f>H63</f>
        <v>0</v>
      </c>
      <c r="F68" s="565"/>
      <c r="G68" s="15" t="s">
        <v>6</v>
      </c>
    </row>
    <row r="69" spans="1:14" ht="12" customHeight="1" x14ac:dyDescent="0.2">
      <c r="A69" s="153"/>
      <c r="C69" s="152"/>
      <c r="D69" s="152"/>
      <c r="E69" s="54"/>
      <c r="F69" s="54"/>
    </row>
    <row r="70" spans="1:14" s="183" customFormat="1" ht="15" customHeight="1" x14ac:dyDescent="0.2">
      <c r="A70" s="566" t="s">
        <v>3</v>
      </c>
      <c r="B70" s="566"/>
      <c r="C70" s="566"/>
      <c r="D70" s="566"/>
      <c r="E70" s="566"/>
      <c r="F70" s="566"/>
      <c r="G70" s="566"/>
      <c r="H70" s="566"/>
      <c r="I70" s="566"/>
      <c r="J70" s="566"/>
      <c r="K70" s="566"/>
      <c r="L70" s="566"/>
    </row>
    <row r="71" spans="1:14" s="183" customFormat="1" x14ac:dyDescent="0.2">
      <c r="A71" s="216"/>
      <c r="B71" s="217"/>
      <c r="C71" s="216"/>
      <c r="D71" s="216"/>
      <c r="E71" s="216"/>
      <c r="F71" s="216"/>
      <c r="G71" s="216"/>
      <c r="H71" s="216"/>
      <c r="I71" s="216"/>
      <c r="J71" s="105"/>
      <c r="K71" s="21"/>
      <c r="L71" s="21"/>
      <c r="M71" s="21"/>
    </row>
    <row r="72" spans="1:14" ht="15" customHeight="1" x14ac:dyDescent="0.2">
      <c r="A72" s="18" t="s">
        <v>1</v>
      </c>
      <c r="B72" s="148"/>
      <c r="C72" s="18"/>
      <c r="D72" s="18"/>
      <c r="E72" s="19"/>
      <c r="F72" s="19"/>
      <c r="G72" s="18"/>
      <c r="H72" s="18"/>
      <c r="I72" s="18"/>
      <c r="J72" s="552" t="s">
        <v>4</v>
      </c>
      <c r="K72" s="552"/>
      <c r="L72" s="552"/>
      <c r="M72" s="18"/>
    </row>
    <row r="73" spans="1:14" x14ac:dyDescent="0.2">
      <c r="A73" s="18"/>
      <c r="B73" s="148"/>
      <c r="C73" s="18"/>
      <c r="D73" s="18"/>
      <c r="E73" s="19"/>
      <c r="F73" s="19"/>
      <c r="G73" s="18"/>
      <c r="H73" s="18"/>
      <c r="I73" s="18"/>
      <c r="J73" s="20"/>
      <c r="K73" s="18"/>
      <c r="L73" s="18"/>
      <c r="M73" s="20"/>
    </row>
    <row r="74" spans="1:14" x14ac:dyDescent="0.2">
      <c r="A74" s="18" t="s">
        <v>2</v>
      </c>
      <c r="B74" s="148"/>
      <c r="C74" s="18"/>
      <c r="D74" s="18"/>
      <c r="E74" s="19"/>
      <c r="F74" s="19"/>
      <c r="G74" s="18"/>
      <c r="H74" s="18"/>
      <c r="I74" s="21"/>
      <c r="J74" s="198"/>
      <c r="K74" s="106"/>
      <c r="L74" s="106"/>
      <c r="M74" s="105"/>
      <c r="N74" s="183"/>
    </row>
    <row r="75" spans="1:14" x14ac:dyDescent="0.2">
      <c r="A75" s="55"/>
      <c r="B75" s="52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14" x14ac:dyDescent="0.2">
      <c r="A76" s="55"/>
      <c r="B76" s="52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4" x14ac:dyDescent="0.2">
      <c r="A77" s="55"/>
      <c r="B77" s="52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</row>
    <row r="78" spans="1:14" x14ac:dyDescent="0.2">
      <c r="A78" s="55"/>
      <c r="B78" s="52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</row>
    <row r="81" spans="1:13" s="25" customFormat="1" x14ac:dyDescent="0.2">
      <c r="A81" s="15" t="s">
        <v>29</v>
      </c>
      <c r="B81" s="191"/>
      <c r="C81" s="15"/>
      <c r="D81" s="15"/>
      <c r="E81" s="15"/>
      <c r="F81" s="17"/>
      <c r="G81" s="17"/>
      <c r="H81" s="17"/>
      <c r="I81" s="17"/>
      <c r="J81" s="17"/>
      <c r="K81" s="24"/>
    </row>
    <row r="82" spans="1:13" s="25" customFormat="1" ht="15.75" customHeight="1" x14ac:dyDescent="0.2">
      <c r="A82" s="152" t="s">
        <v>30</v>
      </c>
      <c r="B82" s="191"/>
      <c r="C82" s="15"/>
      <c r="D82" s="15"/>
      <c r="E82" s="15"/>
      <c r="F82" s="17"/>
      <c r="G82" s="17"/>
      <c r="H82" s="17"/>
      <c r="I82" s="17"/>
      <c r="J82" s="17"/>
      <c r="K82" s="24"/>
    </row>
    <row r="83" spans="1:13" s="25" customFormat="1" ht="4.5" customHeight="1" x14ac:dyDescent="0.2">
      <c r="A83" s="152"/>
      <c r="B83" s="191"/>
      <c r="C83" s="15"/>
      <c r="D83" s="15"/>
      <c r="E83" s="15"/>
      <c r="F83" s="17"/>
      <c r="G83" s="17"/>
      <c r="H83" s="17"/>
      <c r="I83" s="17"/>
      <c r="J83" s="17"/>
      <c r="K83" s="24"/>
    </row>
    <row r="84" spans="1:13" s="25" customFormat="1" ht="15.75" customHeight="1" x14ac:dyDescent="0.2">
      <c r="A84" s="152" t="s">
        <v>30</v>
      </c>
      <c r="B84" s="191"/>
      <c r="C84" s="15"/>
      <c r="D84" s="15"/>
      <c r="E84" s="15"/>
      <c r="F84" s="17"/>
      <c r="G84" s="17"/>
      <c r="H84" s="17"/>
      <c r="I84" s="17"/>
      <c r="J84" s="17"/>
      <c r="K84" s="24"/>
    </row>
    <row r="85" spans="1:13" s="25" customFormat="1" ht="21" customHeight="1" x14ac:dyDescent="0.2">
      <c r="A85" s="27" t="s">
        <v>31</v>
      </c>
      <c r="B85" s="73"/>
      <c r="C85" s="15"/>
      <c r="D85" s="15"/>
      <c r="E85" s="15"/>
      <c r="F85" s="17"/>
      <c r="G85" s="17"/>
      <c r="H85" s="17"/>
      <c r="I85" s="17"/>
      <c r="J85" s="17"/>
      <c r="K85" s="24"/>
    </row>
    <row r="86" spans="1:13" s="25" customFormat="1" ht="19.5" customHeight="1" x14ac:dyDescent="0.2">
      <c r="A86" s="153" t="s">
        <v>32</v>
      </c>
      <c r="B86" s="74"/>
      <c r="C86" s="15"/>
      <c r="D86" s="15"/>
      <c r="E86" s="15"/>
      <c r="F86" s="17"/>
      <c r="G86" s="17"/>
      <c r="H86" s="17"/>
      <c r="I86" s="17"/>
      <c r="J86" s="17"/>
      <c r="K86" s="24"/>
    </row>
    <row r="87" spans="1:13" s="25" customFormat="1" ht="19.5" customHeight="1" x14ac:dyDescent="0.2">
      <c r="A87" s="153"/>
      <c r="B87" s="74"/>
      <c r="C87" s="15"/>
      <c r="D87" s="15"/>
      <c r="E87" s="15"/>
      <c r="F87" s="17"/>
      <c r="G87" s="17"/>
      <c r="H87" s="17"/>
      <c r="I87" s="17"/>
      <c r="J87" s="17"/>
      <c r="K87" s="24"/>
    </row>
    <row r="88" spans="1:13" s="25" customFormat="1" ht="19.5" customHeight="1" x14ac:dyDescent="0.2">
      <c r="A88" s="153"/>
      <c r="B88" s="74"/>
      <c r="C88" s="15"/>
      <c r="D88" s="15"/>
      <c r="E88" s="15"/>
      <c r="F88" s="17"/>
      <c r="G88" s="17"/>
      <c r="H88" s="17"/>
      <c r="I88" s="17"/>
      <c r="J88" s="17"/>
      <c r="K88" s="24"/>
    </row>
    <row r="89" spans="1:13" s="26" customFormat="1" ht="15.75" x14ac:dyDescent="0.25">
      <c r="A89" s="28" t="s">
        <v>33</v>
      </c>
      <c r="B89" s="75"/>
      <c r="C89" s="29"/>
      <c r="D89" s="29"/>
      <c r="E89" s="29"/>
      <c r="F89" s="29"/>
      <c r="G89" s="29"/>
      <c r="H89" s="30"/>
      <c r="I89" s="30"/>
      <c r="J89" s="31"/>
    </row>
    <row r="90" spans="1:13" s="26" customFormat="1" ht="43.5" customHeight="1" x14ac:dyDescent="0.25">
      <c r="A90" s="554" t="s">
        <v>66</v>
      </c>
      <c r="B90" s="554"/>
      <c r="C90" s="554"/>
      <c r="D90" s="553" t="s">
        <v>35</v>
      </c>
      <c r="E90" s="553"/>
      <c r="F90" s="553"/>
      <c r="G90" s="553"/>
      <c r="H90" s="553"/>
      <c r="I90" s="553"/>
      <c r="J90" s="553"/>
      <c r="K90" s="553"/>
      <c r="L90" s="553"/>
    </row>
    <row r="91" spans="1:13" s="26" customFormat="1" ht="28.5" customHeight="1" x14ac:dyDescent="0.25">
      <c r="A91" s="555" t="s">
        <v>67</v>
      </c>
      <c r="B91" s="555"/>
      <c r="C91" s="555"/>
      <c r="D91" s="554" t="s">
        <v>37</v>
      </c>
      <c r="E91" s="554"/>
      <c r="F91" s="554"/>
      <c r="G91" s="554"/>
      <c r="H91" s="554"/>
      <c r="I91" s="554"/>
      <c r="J91" s="554"/>
      <c r="K91" s="554"/>
      <c r="L91" s="554"/>
    </row>
    <row r="92" spans="1:13" s="26" customFormat="1" ht="51.75" customHeight="1" x14ac:dyDescent="0.25">
      <c r="A92" s="555" t="s">
        <v>78</v>
      </c>
      <c r="B92" s="555"/>
      <c r="C92" s="555"/>
      <c r="D92" s="555" t="s">
        <v>145</v>
      </c>
      <c r="E92" s="555"/>
      <c r="F92" s="555"/>
      <c r="G92" s="555"/>
      <c r="H92" s="555"/>
      <c r="I92" s="555"/>
      <c r="J92" s="555"/>
      <c r="K92" s="555"/>
      <c r="L92" s="555"/>
    </row>
    <row r="93" spans="1:13" s="26" customFormat="1" ht="27" customHeight="1" x14ac:dyDescent="0.25">
      <c r="A93" s="555" t="s">
        <v>79</v>
      </c>
      <c r="B93" s="555"/>
      <c r="C93" s="555"/>
      <c r="D93" s="549" t="s">
        <v>69</v>
      </c>
      <c r="E93" s="550"/>
      <c r="F93" s="550"/>
      <c r="G93" s="550"/>
      <c r="H93" s="550"/>
      <c r="I93" s="550"/>
      <c r="J93" s="550"/>
      <c r="K93" s="550"/>
      <c r="L93" s="551"/>
    </row>
    <row r="94" spans="1:13" s="26" customFormat="1" ht="14.25" customHeight="1" x14ac:dyDescent="0.25">
      <c r="A94" s="32"/>
      <c r="B94" s="76"/>
      <c r="C94" s="32"/>
      <c r="D94" s="32"/>
      <c r="E94" s="32"/>
      <c r="F94" s="32"/>
      <c r="G94" s="32"/>
      <c r="H94" s="32"/>
      <c r="I94" s="32"/>
      <c r="J94" s="32"/>
    </row>
    <row r="95" spans="1:13" s="26" customFormat="1" ht="14.25" customHeight="1" x14ac:dyDescent="0.25">
      <c r="A95" s="33" t="s">
        <v>34</v>
      </c>
      <c r="B95" s="77"/>
      <c r="C95" s="34"/>
      <c r="D95" s="34"/>
      <c r="E95" s="34"/>
      <c r="F95" s="34"/>
      <c r="G95" s="34"/>
      <c r="H95" s="35"/>
      <c r="I95" s="35"/>
      <c r="J95" s="36"/>
    </row>
    <row r="96" spans="1:13" ht="130.5" customHeight="1" x14ac:dyDescent="0.2">
      <c r="A96" s="159" t="s">
        <v>15</v>
      </c>
      <c r="B96" s="160" t="s">
        <v>55</v>
      </c>
      <c r="C96" s="159" t="s">
        <v>16</v>
      </c>
      <c r="D96" s="159" t="s">
        <v>17</v>
      </c>
      <c r="E96" s="161" t="s">
        <v>18</v>
      </c>
      <c r="F96" s="162" t="s">
        <v>24</v>
      </c>
      <c r="G96" s="163" t="s">
        <v>75</v>
      </c>
      <c r="H96" s="164" t="s">
        <v>20</v>
      </c>
      <c r="I96" s="165" t="s">
        <v>36</v>
      </c>
      <c r="J96" s="159" t="s">
        <v>77</v>
      </c>
      <c r="K96" s="161" t="s">
        <v>76</v>
      </c>
      <c r="L96" s="163" t="s">
        <v>25</v>
      </c>
      <c r="M96" s="166" t="s">
        <v>26</v>
      </c>
    </row>
    <row r="97" spans="1:13" s="53" customFormat="1" ht="14.25" customHeight="1" thickBot="1" x14ac:dyDescent="0.3">
      <c r="A97" s="167">
        <v>1</v>
      </c>
      <c r="B97" s="167">
        <v>2</v>
      </c>
      <c r="C97" s="167">
        <v>3</v>
      </c>
      <c r="D97" s="167">
        <v>4</v>
      </c>
      <c r="E97" s="168">
        <v>5</v>
      </c>
      <c r="F97" s="169">
        <v>6</v>
      </c>
      <c r="G97" s="170" t="s">
        <v>41</v>
      </c>
      <c r="H97" s="171" t="s">
        <v>42</v>
      </c>
      <c r="I97" s="172">
        <v>9</v>
      </c>
      <c r="J97" s="167">
        <v>10</v>
      </c>
      <c r="K97" s="173">
        <v>11</v>
      </c>
      <c r="L97" s="170">
        <v>12</v>
      </c>
      <c r="M97" s="174">
        <v>13</v>
      </c>
    </row>
    <row r="98" spans="1:13" ht="13.5" thickTop="1" x14ac:dyDescent="0.2">
      <c r="A98" s="90" t="s">
        <v>38</v>
      </c>
      <c r="B98" s="108">
        <v>200</v>
      </c>
      <c r="C98" s="41">
        <v>50</v>
      </c>
      <c r="D98" s="109" t="s">
        <v>0</v>
      </c>
      <c r="E98" s="47">
        <v>2.1</v>
      </c>
      <c r="F98" s="47">
        <f>E98*9.5%</f>
        <v>0.19950000000000001</v>
      </c>
      <c r="G98" s="91">
        <f>E98+F98</f>
        <v>2.2995000000000001</v>
      </c>
      <c r="H98" s="48">
        <f>C98*G98</f>
        <v>114.97500000000001</v>
      </c>
      <c r="I98" s="95" t="s">
        <v>70</v>
      </c>
      <c r="J98" s="109" t="s">
        <v>80</v>
      </c>
      <c r="K98" s="175">
        <v>220</v>
      </c>
      <c r="L98" s="104">
        <f>(K98*E98)/B98</f>
        <v>2.31</v>
      </c>
      <c r="M98" s="176"/>
    </row>
    <row r="99" spans="1:13" x14ac:dyDescent="0.2">
      <c r="A99" s="93" t="s">
        <v>39</v>
      </c>
      <c r="B99" s="70">
        <v>1</v>
      </c>
      <c r="C99" s="89">
        <v>80</v>
      </c>
      <c r="D99" s="40" t="s">
        <v>8</v>
      </c>
      <c r="E99" s="118">
        <v>7.8</v>
      </c>
      <c r="F99" s="118">
        <f>E99*9.5%</f>
        <v>0.74099999999999999</v>
      </c>
      <c r="G99" s="22">
        <f>E99+F99</f>
        <v>8.5410000000000004</v>
      </c>
      <c r="H99" s="23">
        <f>G99*C99</f>
        <v>683.28</v>
      </c>
      <c r="I99" s="193" t="s">
        <v>71</v>
      </c>
      <c r="J99" s="89">
        <v>1</v>
      </c>
      <c r="K99" s="194">
        <v>1</v>
      </c>
      <c r="L99" s="104">
        <f>(K99*E99)/B99</f>
        <v>7.8</v>
      </c>
      <c r="M99" s="10" t="s">
        <v>43</v>
      </c>
    </row>
    <row r="100" spans="1:13" x14ac:dyDescent="0.2">
      <c r="A100" s="93" t="s">
        <v>40</v>
      </c>
      <c r="B100" s="110">
        <v>1</v>
      </c>
      <c r="C100" s="40">
        <v>200</v>
      </c>
      <c r="D100" s="40" t="s">
        <v>9</v>
      </c>
      <c r="E100" s="118">
        <v>1.5</v>
      </c>
      <c r="F100" s="47">
        <f>E100*9.5%</f>
        <v>0.14250000000000002</v>
      </c>
      <c r="G100" s="91">
        <f>E100+F100</f>
        <v>1.6425000000000001</v>
      </c>
      <c r="H100" s="48">
        <f>C100*G100</f>
        <v>328.5</v>
      </c>
      <c r="I100" s="195" t="s">
        <v>72</v>
      </c>
      <c r="J100" s="89">
        <v>1</v>
      </c>
      <c r="K100" s="194">
        <v>1</v>
      </c>
      <c r="L100" s="104">
        <f>(K100*E100)/B100</f>
        <v>1.5</v>
      </c>
      <c r="M100" s="10"/>
    </row>
  </sheetData>
  <sheetProtection algorithmName="SHA-512" hashValue="5GOvjxxIgodnBVpvd/lSsV0pXqxiMADFKNwtQQjPpP8qT3Wdp6DHzjIJ8MyCsUAlMbyd2dLpdS9e2YAYmmSOQQ==" saltValue="Lxx7EnDGB4D0zQGHjCfIZw==" spinCount="100000" sheet="1" selectLockedCells="1"/>
  <mergeCells count="21">
    <mergeCell ref="A92:C92"/>
    <mergeCell ref="D92:L92"/>
    <mergeCell ref="A93:C93"/>
    <mergeCell ref="D93:L93"/>
    <mergeCell ref="A70:L70"/>
    <mergeCell ref="J72:L72"/>
    <mergeCell ref="A90:C90"/>
    <mergeCell ref="D90:L90"/>
    <mergeCell ref="A91:C91"/>
    <mergeCell ref="D91:L91"/>
    <mergeCell ref="A10:M10"/>
    <mergeCell ref="A12:M12"/>
    <mergeCell ref="A2:B3"/>
    <mergeCell ref="A4:B5"/>
    <mergeCell ref="A6:B6"/>
    <mergeCell ref="A7:B7"/>
    <mergeCell ref="A68:D68"/>
    <mergeCell ref="E68:F68"/>
    <mergeCell ref="E66:F66"/>
    <mergeCell ref="A66:D66"/>
    <mergeCell ref="A63:C63"/>
  </mergeCells>
  <phoneticPr fontId="1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&amp;L&amp;"Arial,Navadno"&amp;10Vrtec Antona Medveda Kamnik&amp;C&amp;"Arial,Navadno"&amp;10Javni razpis - Dobava konvencionalnih in ekoloških živil ter živil iz shem kakovosti - JN 1/2023&amp;R&amp;"Arial,Navadno"&amp;10Obrazec št. 19: Konzervirano sadje in zelenjava</oddHead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N165"/>
  <sheetViews>
    <sheetView view="pageLayout" zoomScale="80" zoomScaleNormal="100" zoomScalePageLayoutView="80" workbookViewId="0">
      <selection activeCell="M18" sqref="M18"/>
    </sheetView>
  </sheetViews>
  <sheetFormatPr defaultColWidth="9.140625" defaultRowHeight="12.75" x14ac:dyDescent="0.2"/>
  <cols>
    <col min="1" max="1" width="51.28515625" style="53" customWidth="1"/>
    <col min="2" max="2" width="9.140625" style="362" customWidth="1"/>
    <col min="3" max="3" width="8.85546875" style="15" customWidth="1"/>
    <col min="4" max="4" width="8.7109375" style="15" customWidth="1"/>
    <col min="5" max="5" width="12.5703125" style="15" customWidth="1"/>
    <col min="6" max="6" width="9" style="16" customWidth="1"/>
    <col min="7" max="7" width="13.85546875" style="15" customWidth="1"/>
    <col min="8" max="8" width="16.28515625" style="15" customWidth="1"/>
    <col min="9" max="9" width="23.28515625" style="15" customWidth="1"/>
    <col min="10" max="10" width="15.42578125" style="15" customWidth="1"/>
    <col min="11" max="11" width="14.5703125" style="15" customWidth="1"/>
    <col min="12" max="12" width="13.42578125" style="15" customWidth="1"/>
    <col min="13" max="13" width="15.140625" style="15" customWidth="1"/>
    <col min="14" max="16384" width="9.140625" style="15"/>
  </cols>
  <sheetData>
    <row r="1" spans="1:13" x14ac:dyDescent="0.2">
      <c r="A1" s="386" t="s">
        <v>155</v>
      </c>
      <c r="B1" s="387"/>
      <c r="C1" s="21"/>
    </row>
    <row r="2" spans="1:13" x14ac:dyDescent="0.2">
      <c r="A2" s="542" t="s">
        <v>146</v>
      </c>
      <c r="B2" s="543"/>
      <c r="C2" s="423"/>
    </row>
    <row r="3" spans="1:13" x14ac:dyDescent="0.2">
      <c r="A3" s="544"/>
      <c r="B3" s="545"/>
      <c r="C3" s="21"/>
    </row>
    <row r="4" spans="1:13" x14ac:dyDescent="0.2">
      <c r="A4" s="542" t="s">
        <v>147</v>
      </c>
      <c r="B4" s="543"/>
      <c r="C4" s="423"/>
    </row>
    <row r="5" spans="1:13" x14ac:dyDescent="0.2">
      <c r="A5" s="544"/>
      <c r="B5" s="545"/>
      <c r="C5" s="21"/>
    </row>
    <row r="6" spans="1:13" ht="15" customHeight="1" x14ac:dyDescent="0.2">
      <c r="A6" s="546" t="s">
        <v>148</v>
      </c>
      <c r="B6" s="547"/>
      <c r="C6" s="423"/>
    </row>
    <row r="7" spans="1:13" ht="15" customHeight="1" x14ac:dyDescent="0.2">
      <c r="A7" s="546" t="s">
        <v>149</v>
      </c>
      <c r="B7" s="547"/>
      <c r="C7" s="423"/>
    </row>
    <row r="10" spans="1:13" ht="18" x14ac:dyDescent="0.25">
      <c r="A10" s="560" t="s">
        <v>5</v>
      </c>
      <c r="B10" s="560"/>
      <c r="C10" s="560"/>
      <c r="D10" s="560"/>
      <c r="E10" s="560"/>
      <c r="F10" s="560"/>
      <c r="G10" s="560"/>
      <c r="H10" s="560"/>
      <c r="I10" s="560"/>
      <c r="J10" s="560"/>
      <c r="K10" s="560"/>
      <c r="L10" s="560"/>
      <c r="M10" s="560"/>
    </row>
    <row r="11" spans="1:13" x14ac:dyDescent="0.2">
      <c r="A11" s="339"/>
      <c r="B11" s="349"/>
      <c r="C11" s="158"/>
      <c r="D11" s="158"/>
      <c r="E11" s="158"/>
      <c r="F11" s="158"/>
      <c r="G11" s="158"/>
    </row>
    <row r="12" spans="1:13" ht="18" x14ac:dyDescent="0.25">
      <c r="A12" s="567" t="s">
        <v>718</v>
      </c>
      <c r="B12" s="567"/>
      <c r="C12" s="567"/>
      <c r="D12" s="567"/>
      <c r="E12" s="567"/>
      <c r="F12" s="567"/>
      <c r="G12" s="567"/>
      <c r="H12" s="567"/>
      <c r="I12" s="567"/>
      <c r="J12" s="567"/>
      <c r="K12" s="567"/>
      <c r="L12" s="567"/>
      <c r="M12" s="567"/>
    </row>
    <row r="13" spans="1:13" ht="18" x14ac:dyDescent="0.25">
      <c r="A13" s="288"/>
      <c r="B13" s="289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</row>
    <row r="14" spans="1:13" ht="130.5" customHeight="1" x14ac:dyDescent="0.2">
      <c r="A14" s="159" t="s">
        <v>15</v>
      </c>
      <c r="B14" s="160" t="s">
        <v>55</v>
      </c>
      <c r="C14" s="159" t="s">
        <v>16</v>
      </c>
      <c r="D14" s="159" t="s">
        <v>17</v>
      </c>
      <c r="E14" s="161" t="s">
        <v>18</v>
      </c>
      <c r="F14" s="162" t="s">
        <v>24</v>
      </c>
      <c r="G14" s="163" t="s">
        <v>75</v>
      </c>
      <c r="H14" s="164" t="s">
        <v>20</v>
      </c>
      <c r="I14" s="165" t="s">
        <v>36</v>
      </c>
      <c r="J14" s="159" t="s">
        <v>77</v>
      </c>
      <c r="K14" s="161" t="s">
        <v>76</v>
      </c>
      <c r="L14" s="163" t="s">
        <v>25</v>
      </c>
      <c r="M14" s="166" t="s">
        <v>26</v>
      </c>
    </row>
    <row r="15" spans="1:13" s="53" customFormat="1" ht="14.25" customHeight="1" thickBot="1" x14ac:dyDescent="0.3">
      <c r="A15" s="167">
        <v>1</v>
      </c>
      <c r="B15" s="167">
        <v>2</v>
      </c>
      <c r="C15" s="167">
        <v>3</v>
      </c>
      <c r="D15" s="167">
        <v>4</v>
      </c>
      <c r="E15" s="168">
        <v>5</v>
      </c>
      <c r="F15" s="169">
        <v>6</v>
      </c>
      <c r="G15" s="170" t="s">
        <v>41</v>
      </c>
      <c r="H15" s="171" t="s">
        <v>42</v>
      </c>
      <c r="I15" s="172">
        <v>9</v>
      </c>
      <c r="J15" s="167">
        <v>10</v>
      </c>
      <c r="K15" s="173">
        <v>11</v>
      </c>
      <c r="L15" s="170">
        <v>12</v>
      </c>
      <c r="M15" s="174">
        <v>13</v>
      </c>
    </row>
    <row r="16" spans="1:13" ht="27" customHeight="1" thickTop="1" x14ac:dyDescent="0.2">
      <c r="A16" s="1" t="s">
        <v>801</v>
      </c>
      <c r="B16" s="109">
        <v>1</v>
      </c>
      <c r="C16" s="92">
        <v>1400</v>
      </c>
      <c r="D16" s="176" t="s">
        <v>0</v>
      </c>
      <c r="E16" s="38"/>
      <c r="F16" s="91">
        <f>E16*9.5%</f>
        <v>0</v>
      </c>
      <c r="G16" s="247">
        <f>E16+F16</f>
        <v>0</v>
      </c>
      <c r="H16" s="232">
        <f>G16*C16</f>
        <v>0</v>
      </c>
      <c r="I16" s="120"/>
      <c r="J16" s="41" t="s">
        <v>116</v>
      </c>
      <c r="K16" s="155"/>
      <c r="L16" s="22">
        <f>(K16*E16)/B16</f>
        <v>0</v>
      </c>
      <c r="M16" s="280"/>
    </row>
    <row r="17" spans="1:13" ht="27" customHeight="1" x14ac:dyDescent="0.2">
      <c r="A17" s="2" t="s">
        <v>802</v>
      </c>
      <c r="B17" s="89">
        <v>500</v>
      </c>
      <c r="C17" s="9">
        <v>80</v>
      </c>
      <c r="D17" s="10" t="s">
        <v>0</v>
      </c>
      <c r="E17" s="37"/>
      <c r="F17" s="91">
        <f t="shared" ref="F17:F82" si="0">E17*9.5%</f>
        <v>0</v>
      </c>
      <c r="G17" s="247">
        <f t="shared" ref="G17:G82" si="1">E17+F17</f>
        <v>0</v>
      </c>
      <c r="H17" s="232">
        <f t="shared" ref="H17:H82" si="2">G17*C17</f>
        <v>0</v>
      </c>
      <c r="I17" s="121"/>
      <c r="J17" s="40" t="s">
        <v>118</v>
      </c>
      <c r="K17" s="155"/>
      <c r="L17" s="22">
        <f t="shared" ref="L17:L82" si="3">(K17*E17)/B17</f>
        <v>0</v>
      </c>
      <c r="M17" s="280"/>
    </row>
    <row r="18" spans="1:13" ht="27" customHeight="1" x14ac:dyDescent="0.2">
      <c r="A18" s="2" t="s">
        <v>803</v>
      </c>
      <c r="B18" s="89">
        <v>500</v>
      </c>
      <c r="C18" s="9">
        <v>100</v>
      </c>
      <c r="D18" s="10" t="s">
        <v>0</v>
      </c>
      <c r="E18" s="37"/>
      <c r="F18" s="91">
        <f t="shared" si="0"/>
        <v>0</v>
      </c>
      <c r="G18" s="247">
        <f t="shared" si="1"/>
        <v>0</v>
      </c>
      <c r="H18" s="232">
        <f t="shared" si="2"/>
        <v>0</v>
      </c>
      <c r="I18" s="121"/>
      <c r="J18" s="40" t="s">
        <v>118</v>
      </c>
      <c r="K18" s="155"/>
      <c r="L18" s="22">
        <f t="shared" si="3"/>
        <v>0</v>
      </c>
      <c r="M18" s="280"/>
    </row>
    <row r="19" spans="1:13" ht="33" customHeight="1" x14ac:dyDescent="0.2">
      <c r="A19" s="4" t="s">
        <v>804</v>
      </c>
      <c r="B19" s="89">
        <v>500</v>
      </c>
      <c r="C19" s="9">
        <v>10</v>
      </c>
      <c r="D19" s="10" t="s">
        <v>0</v>
      </c>
      <c r="E19" s="37"/>
      <c r="F19" s="91">
        <f t="shared" si="0"/>
        <v>0</v>
      </c>
      <c r="G19" s="247">
        <f t="shared" si="1"/>
        <v>0</v>
      </c>
      <c r="H19" s="232">
        <f t="shared" si="2"/>
        <v>0</v>
      </c>
      <c r="I19" s="121"/>
      <c r="J19" s="40" t="s">
        <v>118</v>
      </c>
      <c r="K19" s="155"/>
      <c r="L19" s="22">
        <f t="shared" si="3"/>
        <v>0</v>
      </c>
      <c r="M19" s="280"/>
    </row>
    <row r="20" spans="1:13" ht="24.75" customHeight="1" x14ac:dyDescent="0.2">
      <c r="A20" s="4" t="s">
        <v>805</v>
      </c>
      <c r="B20" s="89">
        <v>1</v>
      </c>
      <c r="C20" s="9">
        <v>100</v>
      </c>
      <c r="D20" s="10" t="s">
        <v>0</v>
      </c>
      <c r="E20" s="37"/>
      <c r="F20" s="91">
        <f t="shared" si="0"/>
        <v>0</v>
      </c>
      <c r="G20" s="247">
        <f t="shared" si="1"/>
        <v>0</v>
      </c>
      <c r="H20" s="232">
        <f t="shared" si="2"/>
        <v>0</v>
      </c>
      <c r="I20" s="121"/>
      <c r="J20" s="41" t="s">
        <v>116</v>
      </c>
      <c r="K20" s="155"/>
      <c r="L20" s="22">
        <f t="shared" si="3"/>
        <v>0</v>
      </c>
      <c r="M20" s="280"/>
    </row>
    <row r="21" spans="1:13" ht="34.5" customHeight="1" x14ac:dyDescent="0.2">
      <c r="A21" s="4" t="s">
        <v>806</v>
      </c>
      <c r="B21" s="89">
        <v>10</v>
      </c>
      <c r="C21" s="9">
        <v>1000</v>
      </c>
      <c r="D21" s="10" t="s">
        <v>0</v>
      </c>
      <c r="E21" s="131"/>
      <c r="F21" s="91">
        <f t="shared" si="0"/>
        <v>0</v>
      </c>
      <c r="G21" s="247">
        <f t="shared" si="1"/>
        <v>0</v>
      </c>
      <c r="H21" s="232">
        <f t="shared" si="2"/>
        <v>0</v>
      </c>
      <c r="I21" s="121"/>
      <c r="J21" s="350">
        <v>43807</v>
      </c>
      <c r="K21" s="155"/>
      <c r="L21" s="22">
        <f t="shared" si="3"/>
        <v>0</v>
      </c>
      <c r="M21" s="280"/>
    </row>
    <row r="22" spans="1:13" ht="33" customHeight="1" x14ac:dyDescent="0.2">
      <c r="A22" s="2" t="s">
        <v>263</v>
      </c>
      <c r="B22" s="89">
        <v>1</v>
      </c>
      <c r="C22" s="9">
        <v>550</v>
      </c>
      <c r="D22" s="10" t="s">
        <v>0</v>
      </c>
      <c r="E22" s="37"/>
      <c r="F22" s="91">
        <f t="shared" si="0"/>
        <v>0</v>
      </c>
      <c r="G22" s="247">
        <f t="shared" si="1"/>
        <v>0</v>
      </c>
      <c r="H22" s="232">
        <f t="shared" si="2"/>
        <v>0</v>
      </c>
      <c r="I22" s="121"/>
      <c r="J22" s="41" t="s">
        <v>116</v>
      </c>
      <c r="K22" s="155"/>
      <c r="L22" s="22">
        <f t="shared" si="3"/>
        <v>0</v>
      </c>
      <c r="M22" s="280"/>
    </row>
    <row r="23" spans="1:13" ht="25.5" customHeight="1" x14ac:dyDescent="0.2">
      <c r="A23" s="2" t="s">
        <v>807</v>
      </c>
      <c r="B23" s="89">
        <v>1</v>
      </c>
      <c r="C23" s="9">
        <v>600</v>
      </c>
      <c r="D23" s="10" t="s">
        <v>0</v>
      </c>
      <c r="E23" s="37"/>
      <c r="F23" s="91">
        <f t="shared" si="0"/>
        <v>0</v>
      </c>
      <c r="G23" s="247">
        <f t="shared" si="1"/>
        <v>0</v>
      </c>
      <c r="H23" s="232">
        <f t="shared" si="2"/>
        <v>0</v>
      </c>
      <c r="I23" s="121"/>
      <c r="J23" s="41" t="s">
        <v>116</v>
      </c>
      <c r="K23" s="155"/>
      <c r="L23" s="22">
        <f t="shared" si="3"/>
        <v>0</v>
      </c>
      <c r="M23" s="280"/>
    </row>
    <row r="24" spans="1:13" ht="51" customHeight="1" x14ac:dyDescent="0.2">
      <c r="A24" s="2" t="s">
        <v>264</v>
      </c>
      <c r="B24" s="89">
        <v>1</v>
      </c>
      <c r="C24" s="9">
        <v>1600</v>
      </c>
      <c r="D24" s="10" t="s">
        <v>0</v>
      </c>
      <c r="E24" s="37"/>
      <c r="F24" s="91">
        <f t="shared" si="0"/>
        <v>0</v>
      </c>
      <c r="G24" s="247">
        <f t="shared" si="1"/>
        <v>0</v>
      </c>
      <c r="H24" s="232">
        <f t="shared" si="2"/>
        <v>0</v>
      </c>
      <c r="I24" s="121"/>
      <c r="J24" s="41" t="s">
        <v>116</v>
      </c>
      <c r="K24" s="155"/>
      <c r="L24" s="22">
        <f t="shared" si="3"/>
        <v>0</v>
      </c>
      <c r="M24" s="280"/>
    </row>
    <row r="25" spans="1:13" ht="60.75" customHeight="1" x14ac:dyDescent="0.2">
      <c r="A25" s="2" t="s">
        <v>667</v>
      </c>
      <c r="B25" s="89">
        <v>1</v>
      </c>
      <c r="C25" s="9">
        <v>80</v>
      </c>
      <c r="D25" s="10" t="s">
        <v>0</v>
      </c>
      <c r="E25" s="37"/>
      <c r="F25" s="91">
        <f t="shared" si="0"/>
        <v>0</v>
      </c>
      <c r="G25" s="247">
        <f t="shared" si="1"/>
        <v>0</v>
      </c>
      <c r="H25" s="232">
        <f t="shared" si="2"/>
        <v>0</v>
      </c>
      <c r="I25" s="121"/>
      <c r="J25" s="41" t="s">
        <v>116</v>
      </c>
      <c r="K25" s="155"/>
      <c r="L25" s="22">
        <f t="shared" si="3"/>
        <v>0</v>
      </c>
      <c r="M25" s="280"/>
    </row>
    <row r="26" spans="1:13" ht="57.75" customHeight="1" x14ac:dyDescent="0.2">
      <c r="A26" s="2" t="s">
        <v>265</v>
      </c>
      <c r="B26" s="89">
        <v>1</v>
      </c>
      <c r="C26" s="9">
        <v>50</v>
      </c>
      <c r="D26" s="10" t="s">
        <v>0</v>
      </c>
      <c r="E26" s="37"/>
      <c r="F26" s="91">
        <f t="shared" si="0"/>
        <v>0</v>
      </c>
      <c r="G26" s="247">
        <f t="shared" si="1"/>
        <v>0</v>
      </c>
      <c r="H26" s="232">
        <f t="shared" si="2"/>
        <v>0</v>
      </c>
      <c r="I26" s="121"/>
      <c r="J26" s="41" t="s">
        <v>116</v>
      </c>
      <c r="K26" s="155"/>
      <c r="L26" s="22">
        <f t="shared" si="3"/>
        <v>0</v>
      </c>
      <c r="M26" s="280"/>
    </row>
    <row r="27" spans="1:13" ht="34.5" customHeight="1" x14ac:dyDescent="0.2">
      <c r="A27" s="2" t="s">
        <v>266</v>
      </c>
      <c r="B27" s="325">
        <v>3.7</v>
      </c>
      <c r="C27" s="9">
        <v>5</v>
      </c>
      <c r="D27" s="10" t="s">
        <v>0</v>
      </c>
      <c r="E27" s="37"/>
      <c r="F27" s="91">
        <f t="shared" si="0"/>
        <v>0</v>
      </c>
      <c r="G27" s="247">
        <f t="shared" si="1"/>
        <v>0</v>
      </c>
      <c r="H27" s="232">
        <f t="shared" si="2"/>
        <v>0</v>
      </c>
      <c r="I27" s="121"/>
      <c r="J27" s="40" t="s">
        <v>119</v>
      </c>
      <c r="K27" s="155"/>
      <c r="L27" s="22">
        <f t="shared" si="3"/>
        <v>0</v>
      </c>
      <c r="M27" s="280"/>
    </row>
    <row r="28" spans="1:13" ht="130.5" customHeight="1" x14ac:dyDescent="0.2">
      <c r="A28" s="159" t="s">
        <v>15</v>
      </c>
      <c r="B28" s="160" t="s">
        <v>55</v>
      </c>
      <c r="C28" s="159" t="s">
        <v>16</v>
      </c>
      <c r="D28" s="159" t="s">
        <v>17</v>
      </c>
      <c r="E28" s="161" t="s">
        <v>18</v>
      </c>
      <c r="F28" s="162" t="s">
        <v>24</v>
      </c>
      <c r="G28" s="163" t="s">
        <v>75</v>
      </c>
      <c r="H28" s="164" t="s">
        <v>20</v>
      </c>
      <c r="I28" s="165" t="s">
        <v>36</v>
      </c>
      <c r="J28" s="159" t="s">
        <v>77</v>
      </c>
      <c r="K28" s="161" t="s">
        <v>76</v>
      </c>
      <c r="L28" s="163" t="s">
        <v>25</v>
      </c>
      <c r="M28" s="166" t="s">
        <v>26</v>
      </c>
    </row>
    <row r="29" spans="1:13" s="53" customFormat="1" ht="14.25" customHeight="1" thickBot="1" x14ac:dyDescent="0.3">
      <c r="A29" s="167">
        <v>1</v>
      </c>
      <c r="B29" s="167">
        <v>2</v>
      </c>
      <c r="C29" s="167">
        <v>3</v>
      </c>
      <c r="D29" s="167">
        <v>4</v>
      </c>
      <c r="E29" s="168">
        <v>5</v>
      </c>
      <c r="F29" s="169">
        <v>6</v>
      </c>
      <c r="G29" s="170" t="s">
        <v>41</v>
      </c>
      <c r="H29" s="171" t="s">
        <v>42</v>
      </c>
      <c r="I29" s="172">
        <v>9</v>
      </c>
      <c r="J29" s="167">
        <v>10</v>
      </c>
      <c r="K29" s="173">
        <v>11</v>
      </c>
      <c r="L29" s="170">
        <v>12</v>
      </c>
      <c r="M29" s="174">
        <v>13</v>
      </c>
    </row>
    <row r="30" spans="1:13" s="358" customFormat="1" ht="31.5" customHeight="1" thickTop="1" x14ac:dyDescent="0.2">
      <c r="A30" s="230" t="s">
        <v>671</v>
      </c>
      <c r="B30" s="520">
        <v>1</v>
      </c>
      <c r="C30" s="521">
        <v>10</v>
      </c>
      <c r="D30" s="522" t="s">
        <v>8</v>
      </c>
      <c r="E30" s="505"/>
      <c r="F30" s="104">
        <f t="shared" si="0"/>
        <v>0</v>
      </c>
      <c r="G30" s="351">
        <f t="shared" si="1"/>
        <v>0</v>
      </c>
      <c r="H30" s="327">
        <f t="shared" si="2"/>
        <v>0</v>
      </c>
      <c r="I30" s="523"/>
      <c r="J30" s="332">
        <v>1</v>
      </c>
      <c r="K30" s="285"/>
      <c r="L30" s="353">
        <f t="shared" si="3"/>
        <v>0</v>
      </c>
      <c r="M30" s="284"/>
    </row>
    <row r="31" spans="1:13" ht="29.25" customHeight="1" x14ac:dyDescent="0.2">
      <c r="A31" s="84" t="s">
        <v>808</v>
      </c>
      <c r="B31" s="89">
        <v>250</v>
      </c>
      <c r="C31" s="9">
        <v>20</v>
      </c>
      <c r="D31" s="10" t="s">
        <v>0</v>
      </c>
      <c r="E31" s="37"/>
      <c r="F31" s="91">
        <f t="shared" si="0"/>
        <v>0</v>
      </c>
      <c r="G31" s="247">
        <f t="shared" si="1"/>
        <v>0</v>
      </c>
      <c r="H31" s="232">
        <f t="shared" si="2"/>
        <v>0</v>
      </c>
      <c r="I31" s="121"/>
      <c r="J31" s="40" t="s">
        <v>88</v>
      </c>
      <c r="K31" s="155"/>
      <c r="L31" s="22">
        <f t="shared" si="3"/>
        <v>0</v>
      </c>
      <c r="M31" s="280"/>
    </row>
    <row r="32" spans="1:13" ht="40.5" customHeight="1" x14ac:dyDescent="0.2">
      <c r="A32" s="1" t="s">
        <v>267</v>
      </c>
      <c r="B32" s="109">
        <v>400</v>
      </c>
      <c r="C32" s="92">
        <v>400</v>
      </c>
      <c r="D32" s="176" t="s">
        <v>0</v>
      </c>
      <c r="E32" s="38"/>
      <c r="F32" s="91">
        <f t="shared" si="0"/>
        <v>0</v>
      </c>
      <c r="G32" s="247">
        <f t="shared" si="1"/>
        <v>0</v>
      </c>
      <c r="H32" s="232">
        <f t="shared" si="2"/>
        <v>0</v>
      </c>
      <c r="I32" s="120"/>
      <c r="J32" s="41" t="s">
        <v>87</v>
      </c>
      <c r="K32" s="155"/>
      <c r="L32" s="22">
        <f t="shared" si="3"/>
        <v>0</v>
      </c>
      <c r="M32" s="280"/>
    </row>
    <row r="33" spans="1:13" ht="36" customHeight="1" x14ac:dyDescent="0.2">
      <c r="A33" s="2" t="s">
        <v>268</v>
      </c>
      <c r="B33" s="89">
        <v>100</v>
      </c>
      <c r="C33" s="9">
        <v>100</v>
      </c>
      <c r="D33" s="10" t="s">
        <v>0</v>
      </c>
      <c r="E33" s="37"/>
      <c r="F33" s="91">
        <f t="shared" si="0"/>
        <v>0</v>
      </c>
      <c r="G33" s="247">
        <f t="shared" si="1"/>
        <v>0</v>
      </c>
      <c r="H33" s="232">
        <f t="shared" si="2"/>
        <v>0</v>
      </c>
      <c r="I33" s="121"/>
      <c r="J33" s="40" t="s">
        <v>91</v>
      </c>
      <c r="K33" s="155"/>
      <c r="L33" s="22">
        <f t="shared" si="3"/>
        <v>0</v>
      </c>
      <c r="M33" s="280"/>
    </row>
    <row r="34" spans="1:13" ht="37.5" customHeight="1" x14ac:dyDescent="0.2">
      <c r="A34" s="249" t="s">
        <v>668</v>
      </c>
      <c r="B34" s="233">
        <v>200</v>
      </c>
      <c r="C34" s="234">
        <v>20</v>
      </c>
      <c r="D34" s="235" t="s">
        <v>0</v>
      </c>
      <c r="E34" s="103"/>
      <c r="F34" s="91">
        <f t="shared" si="0"/>
        <v>0</v>
      </c>
      <c r="G34" s="247">
        <f t="shared" si="1"/>
        <v>0</v>
      </c>
      <c r="H34" s="232">
        <f t="shared" si="2"/>
        <v>0</v>
      </c>
      <c r="I34" s="132"/>
      <c r="J34" s="40" t="s">
        <v>80</v>
      </c>
      <c r="K34" s="155"/>
      <c r="L34" s="22">
        <f t="shared" si="3"/>
        <v>0</v>
      </c>
      <c r="M34" s="280"/>
    </row>
    <row r="35" spans="1:13" ht="28.5" customHeight="1" x14ac:dyDescent="0.2">
      <c r="A35" s="4" t="s">
        <v>809</v>
      </c>
      <c r="B35" s="233">
        <v>100</v>
      </c>
      <c r="C35" s="234">
        <v>50</v>
      </c>
      <c r="D35" s="10" t="s">
        <v>0</v>
      </c>
      <c r="E35" s="103"/>
      <c r="F35" s="91">
        <f t="shared" si="0"/>
        <v>0</v>
      </c>
      <c r="G35" s="247">
        <f t="shared" si="1"/>
        <v>0</v>
      </c>
      <c r="H35" s="232">
        <f t="shared" si="2"/>
        <v>0</v>
      </c>
      <c r="I35" s="121"/>
      <c r="J35" s="40" t="s">
        <v>91</v>
      </c>
      <c r="K35" s="155"/>
      <c r="L35" s="22">
        <f t="shared" si="3"/>
        <v>0</v>
      </c>
      <c r="M35" s="280"/>
    </row>
    <row r="36" spans="1:13" ht="36.75" customHeight="1" x14ac:dyDescent="0.2">
      <c r="A36" s="2" t="s">
        <v>810</v>
      </c>
      <c r="B36" s="233">
        <v>500</v>
      </c>
      <c r="C36" s="234">
        <v>30</v>
      </c>
      <c r="D36" s="235" t="s">
        <v>0</v>
      </c>
      <c r="E36" s="103"/>
      <c r="F36" s="91">
        <f t="shared" si="0"/>
        <v>0</v>
      </c>
      <c r="G36" s="247">
        <f t="shared" si="1"/>
        <v>0</v>
      </c>
      <c r="H36" s="232">
        <f t="shared" si="2"/>
        <v>0</v>
      </c>
      <c r="I36" s="121"/>
      <c r="J36" s="40" t="s">
        <v>85</v>
      </c>
      <c r="K36" s="155"/>
      <c r="L36" s="22">
        <f t="shared" si="3"/>
        <v>0</v>
      </c>
      <c r="M36" s="280"/>
    </row>
    <row r="37" spans="1:13" ht="36.75" customHeight="1" x14ac:dyDescent="0.2">
      <c r="A37" s="2" t="s">
        <v>669</v>
      </c>
      <c r="B37" s="233">
        <v>1</v>
      </c>
      <c r="C37" s="234">
        <v>70</v>
      </c>
      <c r="D37" s="235" t="s">
        <v>8</v>
      </c>
      <c r="E37" s="103"/>
      <c r="F37" s="91">
        <f t="shared" ref="F37" si="4">E37*9.5%</f>
        <v>0</v>
      </c>
      <c r="G37" s="247">
        <f t="shared" ref="G37" si="5">E37+F37</f>
        <v>0</v>
      </c>
      <c r="H37" s="232">
        <f t="shared" ref="H37" si="6">G37*C37</f>
        <v>0</v>
      </c>
      <c r="I37" s="121"/>
      <c r="J37" s="40">
        <v>1</v>
      </c>
      <c r="K37" s="155"/>
      <c r="L37" s="22">
        <f t="shared" ref="L37" si="7">(K37*E37)/B37</f>
        <v>0</v>
      </c>
      <c r="M37" s="280"/>
    </row>
    <row r="38" spans="1:13" ht="36.75" customHeight="1" x14ac:dyDescent="0.2">
      <c r="A38" s="4" t="s">
        <v>670</v>
      </c>
      <c r="B38" s="233">
        <v>1</v>
      </c>
      <c r="C38" s="234">
        <v>25</v>
      </c>
      <c r="D38" s="235" t="s">
        <v>8</v>
      </c>
      <c r="E38" s="103"/>
      <c r="F38" s="91">
        <f t="shared" ref="F38" si="8">E38*9.5%</f>
        <v>0</v>
      </c>
      <c r="G38" s="247">
        <f t="shared" ref="G38" si="9">E38+F38</f>
        <v>0</v>
      </c>
      <c r="H38" s="232">
        <f t="shared" ref="H38" si="10">G38*C38</f>
        <v>0</v>
      </c>
      <c r="I38" s="121"/>
      <c r="J38" s="40">
        <v>1</v>
      </c>
      <c r="K38" s="155"/>
      <c r="L38" s="22">
        <f t="shared" ref="L38" si="11">(K38*E38)/B38</f>
        <v>0</v>
      </c>
      <c r="M38" s="280"/>
    </row>
    <row r="39" spans="1:13" ht="36.75" customHeight="1" x14ac:dyDescent="0.2">
      <c r="A39" s="2" t="s">
        <v>269</v>
      </c>
      <c r="B39" s="233">
        <v>1</v>
      </c>
      <c r="C39" s="234">
        <v>40</v>
      </c>
      <c r="D39" s="235" t="s">
        <v>0</v>
      </c>
      <c r="E39" s="103"/>
      <c r="F39" s="91">
        <f t="shared" si="0"/>
        <v>0</v>
      </c>
      <c r="G39" s="247">
        <f t="shared" si="1"/>
        <v>0</v>
      </c>
      <c r="H39" s="232">
        <f t="shared" si="2"/>
        <v>0</v>
      </c>
      <c r="I39" s="121"/>
      <c r="J39" s="40" t="s">
        <v>116</v>
      </c>
      <c r="K39" s="155"/>
      <c r="L39" s="22">
        <f t="shared" si="3"/>
        <v>0</v>
      </c>
      <c r="M39" s="280"/>
    </row>
    <row r="40" spans="1:13" ht="46.5" customHeight="1" x14ac:dyDescent="0.2">
      <c r="A40" s="265" t="s">
        <v>354</v>
      </c>
      <c r="B40" s="233">
        <v>1</v>
      </c>
      <c r="C40" s="234">
        <v>25</v>
      </c>
      <c r="D40" s="10" t="s">
        <v>0</v>
      </c>
      <c r="E40" s="103"/>
      <c r="F40" s="91">
        <f t="shared" si="0"/>
        <v>0</v>
      </c>
      <c r="G40" s="247">
        <f t="shared" si="1"/>
        <v>0</v>
      </c>
      <c r="H40" s="232">
        <f t="shared" si="2"/>
        <v>0</v>
      </c>
      <c r="I40" s="121"/>
      <c r="J40" s="40" t="s">
        <v>116</v>
      </c>
      <c r="K40" s="155"/>
      <c r="L40" s="22">
        <f t="shared" si="3"/>
        <v>0</v>
      </c>
      <c r="M40" s="280"/>
    </row>
    <row r="41" spans="1:13" ht="30.75" customHeight="1" x14ac:dyDescent="0.2">
      <c r="A41" s="265" t="s">
        <v>270</v>
      </c>
      <c r="B41" s="233">
        <v>1</v>
      </c>
      <c r="C41" s="234">
        <v>25</v>
      </c>
      <c r="D41" s="10" t="s">
        <v>0</v>
      </c>
      <c r="E41" s="103"/>
      <c r="F41" s="91">
        <f t="shared" si="0"/>
        <v>0</v>
      </c>
      <c r="G41" s="247">
        <f t="shared" si="1"/>
        <v>0</v>
      </c>
      <c r="H41" s="232">
        <f t="shared" si="2"/>
        <v>0</v>
      </c>
      <c r="I41" s="121"/>
      <c r="J41" s="40" t="s">
        <v>116</v>
      </c>
      <c r="K41" s="155"/>
      <c r="L41" s="22">
        <f t="shared" si="3"/>
        <v>0</v>
      </c>
      <c r="M41" s="280"/>
    </row>
    <row r="42" spans="1:13" ht="29.25" customHeight="1" x14ac:dyDescent="0.2">
      <c r="A42" s="4" t="s">
        <v>811</v>
      </c>
      <c r="B42" s="233">
        <v>500</v>
      </c>
      <c r="C42" s="234">
        <v>20</v>
      </c>
      <c r="D42" s="235" t="s">
        <v>0</v>
      </c>
      <c r="E42" s="103"/>
      <c r="F42" s="91">
        <f t="shared" si="0"/>
        <v>0</v>
      </c>
      <c r="G42" s="247">
        <f t="shared" si="1"/>
        <v>0</v>
      </c>
      <c r="H42" s="232">
        <f t="shared" si="2"/>
        <v>0</v>
      </c>
      <c r="I42" s="121"/>
      <c r="J42" s="40" t="s">
        <v>85</v>
      </c>
      <c r="K42" s="155"/>
      <c r="L42" s="22">
        <f t="shared" si="3"/>
        <v>0</v>
      </c>
      <c r="M42" s="280"/>
    </row>
    <row r="43" spans="1:13" ht="29.25" customHeight="1" x14ac:dyDescent="0.2">
      <c r="A43" s="4" t="s">
        <v>812</v>
      </c>
      <c r="B43" s="233">
        <v>200</v>
      </c>
      <c r="C43" s="234">
        <v>20</v>
      </c>
      <c r="D43" s="235" t="s">
        <v>0</v>
      </c>
      <c r="E43" s="103"/>
      <c r="F43" s="91">
        <f t="shared" si="0"/>
        <v>0</v>
      </c>
      <c r="G43" s="247">
        <f t="shared" si="1"/>
        <v>0</v>
      </c>
      <c r="H43" s="232">
        <f t="shared" si="2"/>
        <v>0</v>
      </c>
      <c r="I43" s="121"/>
      <c r="J43" s="40" t="s">
        <v>80</v>
      </c>
      <c r="K43" s="155"/>
      <c r="L43" s="22">
        <f t="shared" si="3"/>
        <v>0</v>
      </c>
      <c r="M43" s="280"/>
    </row>
    <row r="44" spans="1:13" ht="29.25" customHeight="1" x14ac:dyDescent="0.2">
      <c r="A44" s="4" t="s">
        <v>813</v>
      </c>
      <c r="B44" s="89">
        <v>200</v>
      </c>
      <c r="C44" s="9">
        <v>20</v>
      </c>
      <c r="D44" s="10" t="s">
        <v>0</v>
      </c>
      <c r="E44" s="37"/>
      <c r="F44" s="91">
        <f t="shared" si="0"/>
        <v>0</v>
      </c>
      <c r="G44" s="247">
        <f t="shared" si="1"/>
        <v>0</v>
      </c>
      <c r="H44" s="232">
        <f t="shared" si="2"/>
        <v>0</v>
      </c>
      <c r="I44" s="121"/>
      <c r="J44" s="40" t="s">
        <v>80</v>
      </c>
      <c r="K44" s="155"/>
      <c r="L44" s="22">
        <f t="shared" si="3"/>
        <v>0</v>
      </c>
      <c r="M44" s="280"/>
    </row>
    <row r="45" spans="1:13" ht="36.75" customHeight="1" x14ac:dyDescent="0.2">
      <c r="A45" s="1" t="s">
        <v>272</v>
      </c>
      <c r="B45" s="109">
        <v>200</v>
      </c>
      <c r="C45" s="92">
        <v>30</v>
      </c>
      <c r="D45" s="176" t="s">
        <v>0</v>
      </c>
      <c r="E45" s="38"/>
      <c r="F45" s="91">
        <f t="shared" si="0"/>
        <v>0</v>
      </c>
      <c r="G45" s="247">
        <f t="shared" si="1"/>
        <v>0</v>
      </c>
      <c r="H45" s="232">
        <f t="shared" si="2"/>
        <v>0</v>
      </c>
      <c r="I45" s="120"/>
      <c r="J45" s="40" t="s">
        <v>80</v>
      </c>
      <c r="K45" s="155"/>
      <c r="L45" s="22">
        <f t="shared" si="3"/>
        <v>0</v>
      </c>
      <c r="M45" s="280"/>
    </row>
    <row r="46" spans="1:13" ht="36.75" customHeight="1" x14ac:dyDescent="0.2">
      <c r="A46" s="2" t="s">
        <v>271</v>
      </c>
      <c r="B46" s="89">
        <v>200</v>
      </c>
      <c r="C46" s="9">
        <v>70</v>
      </c>
      <c r="D46" s="10" t="s">
        <v>0</v>
      </c>
      <c r="E46" s="37"/>
      <c r="F46" s="91">
        <f t="shared" si="0"/>
        <v>0</v>
      </c>
      <c r="G46" s="247">
        <f t="shared" si="1"/>
        <v>0</v>
      </c>
      <c r="H46" s="232">
        <f t="shared" si="2"/>
        <v>0</v>
      </c>
      <c r="I46" s="121"/>
      <c r="J46" s="40" t="s">
        <v>80</v>
      </c>
      <c r="K46" s="155"/>
      <c r="L46" s="22">
        <f t="shared" si="3"/>
        <v>0</v>
      </c>
      <c r="M46" s="280"/>
    </row>
    <row r="47" spans="1:13" ht="34.5" customHeight="1" x14ac:dyDescent="0.2">
      <c r="A47" s="2" t="s">
        <v>273</v>
      </c>
      <c r="B47" s="89">
        <v>180</v>
      </c>
      <c r="C47" s="9">
        <v>15</v>
      </c>
      <c r="D47" s="10" t="s">
        <v>0</v>
      </c>
      <c r="E47" s="37"/>
      <c r="F47" s="91">
        <f t="shared" si="0"/>
        <v>0</v>
      </c>
      <c r="G47" s="247">
        <f t="shared" si="1"/>
        <v>0</v>
      </c>
      <c r="H47" s="232">
        <f t="shared" si="2"/>
        <v>0</v>
      </c>
      <c r="I47" s="121"/>
      <c r="J47" s="40" t="s">
        <v>86</v>
      </c>
      <c r="K47" s="155"/>
      <c r="L47" s="22">
        <f t="shared" si="3"/>
        <v>0</v>
      </c>
      <c r="M47" s="280"/>
    </row>
    <row r="48" spans="1:13" ht="33" customHeight="1" x14ac:dyDescent="0.2">
      <c r="A48" s="2" t="s">
        <v>274</v>
      </c>
      <c r="B48" s="89">
        <v>80</v>
      </c>
      <c r="C48" s="9">
        <v>30</v>
      </c>
      <c r="D48" s="10" t="s">
        <v>0</v>
      </c>
      <c r="E48" s="37"/>
      <c r="F48" s="91">
        <f>E48*9.5%</f>
        <v>0</v>
      </c>
      <c r="G48" s="247">
        <f>E48+F48</f>
        <v>0</v>
      </c>
      <c r="H48" s="232">
        <f>G48*C48</f>
        <v>0</v>
      </c>
      <c r="I48" s="121"/>
      <c r="J48" s="40" t="s">
        <v>83</v>
      </c>
      <c r="K48" s="155"/>
      <c r="L48" s="22">
        <f>(K48*E48)/B48</f>
        <v>0</v>
      </c>
      <c r="M48" s="280"/>
    </row>
    <row r="49" spans="1:13" ht="130.5" customHeight="1" x14ac:dyDescent="0.2">
      <c r="A49" s="159" t="s">
        <v>15</v>
      </c>
      <c r="B49" s="160" t="s">
        <v>55</v>
      </c>
      <c r="C49" s="159" t="s">
        <v>16</v>
      </c>
      <c r="D49" s="159" t="s">
        <v>17</v>
      </c>
      <c r="E49" s="161" t="s">
        <v>18</v>
      </c>
      <c r="F49" s="162" t="s">
        <v>24</v>
      </c>
      <c r="G49" s="163" t="s">
        <v>75</v>
      </c>
      <c r="H49" s="164" t="s">
        <v>20</v>
      </c>
      <c r="I49" s="165" t="s">
        <v>36</v>
      </c>
      <c r="J49" s="159" t="s">
        <v>77</v>
      </c>
      <c r="K49" s="161" t="s">
        <v>76</v>
      </c>
      <c r="L49" s="163" t="s">
        <v>25</v>
      </c>
      <c r="M49" s="166" t="s">
        <v>26</v>
      </c>
    </row>
    <row r="50" spans="1:13" s="53" customFormat="1" ht="14.25" customHeight="1" thickBot="1" x14ac:dyDescent="0.3">
      <c r="A50" s="167">
        <v>1</v>
      </c>
      <c r="B50" s="167">
        <v>2</v>
      </c>
      <c r="C50" s="167">
        <v>3</v>
      </c>
      <c r="D50" s="167">
        <v>4</v>
      </c>
      <c r="E50" s="168">
        <v>5</v>
      </c>
      <c r="F50" s="169">
        <v>6</v>
      </c>
      <c r="G50" s="170" t="s">
        <v>41</v>
      </c>
      <c r="H50" s="171" t="s">
        <v>42</v>
      </c>
      <c r="I50" s="172">
        <v>9</v>
      </c>
      <c r="J50" s="167">
        <v>10</v>
      </c>
      <c r="K50" s="173">
        <v>11</v>
      </c>
      <c r="L50" s="170">
        <v>12</v>
      </c>
      <c r="M50" s="174">
        <v>13</v>
      </c>
    </row>
    <row r="51" spans="1:13" ht="42.75" customHeight="1" thickTop="1" x14ac:dyDescent="0.2">
      <c r="A51" s="2" t="s">
        <v>275</v>
      </c>
      <c r="B51" s="89">
        <v>100</v>
      </c>
      <c r="C51" s="9">
        <v>20</v>
      </c>
      <c r="D51" s="10" t="s">
        <v>0</v>
      </c>
      <c r="E51" s="37"/>
      <c r="F51" s="91">
        <f t="shared" si="0"/>
        <v>0</v>
      </c>
      <c r="G51" s="247">
        <f t="shared" si="1"/>
        <v>0</v>
      </c>
      <c r="H51" s="232">
        <f t="shared" si="2"/>
        <v>0</v>
      </c>
      <c r="I51" s="121"/>
      <c r="J51" s="40" t="s">
        <v>91</v>
      </c>
      <c r="K51" s="155"/>
      <c r="L51" s="22">
        <f t="shared" si="3"/>
        <v>0</v>
      </c>
      <c r="M51" s="280"/>
    </row>
    <row r="52" spans="1:13" ht="42.75" customHeight="1" x14ac:dyDescent="0.2">
      <c r="A52" s="2" t="s">
        <v>276</v>
      </c>
      <c r="B52" s="89">
        <v>220</v>
      </c>
      <c r="C52" s="9">
        <v>10</v>
      </c>
      <c r="D52" s="10" t="s">
        <v>0</v>
      </c>
      <c r="E52" s="37"/>
      <c r="F52" s="91">
        <f t="shared" ref="F52" si="12">E52*9.5%</f>
        <v>0</v>
      </c>
      <c r="G52" s="247">
        <f t="shared" ref="G52" si="13">E52+F52</f>
        <v>0</v>
      </c>
      <c r="H52" s="232">
        <f t="shared" ref="H52" si="14">G52*C52</f>
        <v>0</v>
      </c>
      <c r="I52" s="121"/>
      <c r="J52" s="40" t="s">
        <v>121</v>
      </c>
      <c r="K52" s="155"/>
      <c r="L52" s="22">
        <f t="shared" ref="L52" si="15">(K52*E52)/B52</f>
        <v>0</v>
      </c>
      <c r="M52" s="280"/>
    </row>
    <row r="53" spans="1:13" ht="41.25" customHeight="1" x14ac:dyDescent="0.2">
      <c r="A53" s="82" t="s">
        <v>277</v>
      </c>
      <c r="B53" s="89">
        <v>400</v>
      </c>
      <c r="C53" s="9">
        <v>10</v>
      </c>
      <c r="D53" s="10" t="s">
        <v>0</v>
      </c>
      <c r="E53" s="37"/>
      <c r="F53" s="91">
        <f t="shared" si="0"/>
        <v>0</v>
      </c>
      <c r="G53" s="247">
        <f t="shared" si="1"/>
        <v>0</v>
      </c>
      <c r="H53" s="232">
        <f t="shared" si="2"/>
        <v>0</v>
      </c>
      <c r="I53" s="121"/>
      <c r="J53" s="40" t="s">
        <v>87</v>
      </c>
      <c r="K53" s="155"/>
      <c r="L53" s="22">
        <f t="shared" si="3"/>
        <v>0</v>
      </c>
      <c r="M53" s="280"/>
    </row>
    <row r="54" spans="1:13" ht="42" customHeight="1" x14ac:dyDescent="0.2">
      <c r="A54" s="2" t="s">
        <v>278</v>
      </c>
      <c r="B54" s="89">
        <v>215</v>
      </c>
      <c r="C54" s="9">
        <v>10</v>
      </c>
      <c r="D54" s="10" t="s">
        <v>0</v>
      </c>
      <c r="E54" s="37"/>
      <c r="F54" s="91">
        <f t="shared" si="0"/>
        <v>0</v>
      </c>
      <c r="G54" s="247">
        <f t="shared" si="1"/>
        <v>0</v>
      </c>
      <c r="H54" s="232">
        <f t="shared" si="2"/>
        <v>0</v>
      </c>
      <c r="I54" s="121"/>
      <c r="J54" s="40" t="s">
        <v>122</v>
      </c>
      <c r="K54" s="155"/>
      <c r="L54" s="22">
        <f t="shared" si="3"/>
        <v>0</v>
      </c>
      <c r="M54" s="280"/>
    </row>
    <row r="55" spans="1:13" ht="37.5" customHeight="1" x14ac:dyDescent="0.2">
      <c r="A55" s="2" t="s">
        <v>279</v>
      </c>
      <c r="B55" s="89">
        <v>135</v>
      </c>
      <c r="C55" s="9">
        <v>15</v>
      </c>
      <c r="D55" s="10" t="s">
        <v>0</v>
      </c>
      <c r="E55" s="37"/>
      <c r="F55" s="91">
        <f t="shared" si="0"/>
        <v>0</v>
      </c>
      <c r="G55" s="247">
        <f t="shared" si="1"/>
        <v>0</v>
      </c>
      <c r="H55" s="232">
        <f t="shared" si="2"/>
        <v>0</v>
      </c>
      <c r="I55" s="121"/>
      <c r="J55" s="40" t="s">
        <v>123</v>
      </c>
      <c r="K55" s="155"/>
      <c r="L55" s="22">
        <f t="shared" si="3"/>
        <v>0</v>
      </c>
      <c r="M55" s="280"/>
    </row>
    <row r="56" spans="1:13" ht="36.75" customHeight="1" x14ac:dyDescent="0.2">
      <c r="A56" s="2" t="s">
        <v>280</v>
      </c>
      <c r="B56" s="89">
        <v>620</v>
      </c>
      <c r="C56" s="9">
        <v>60</v>
      </c>
      <c r="D56" s="10" t="s">
        <v>0</v>
      </c>
      <c r="E56" s="37"/>
      <c r="F56" s="91">
        <f t="shared" si="0"/>
        <v>0</v>
      </c>
      <c r="G56" s="247">
        <f t="shared" si="1"/>
        <v>0</v>
      </c>
      <c r="H56" s="232">
        <f t="shared" si="2"/>
        <v>0</v>
      </c>
      <c r="I56" s="121"/>
      <c r="J56" s="40" t="s">
        <v>124</v>
      </c>
      <c r="K56" s="155"/>
      <c r="L56" s="22">
        <f t="shared" si="3"/>
        <v>0</v>
      </c>
      <c r="M56" s="280"/>
    </row>
    <row r="57" spans="1:13" ht="36.75" customHeight="1" x14ac:dyDescent="0.2">
      <c r="A57" s="2" t="s">
        <v>281</v>
      </c>
      <c r="B57" s="89">
        <v>100</v>
      </c>
      <c r="C57" s="9">
        <v>35</v>
      </c>
      <c r="D57" s="10" t="s">
        <v>0</v>
      </c>
      <c r="E57" s="37"/>
      <c r="F57" s="91">
        <f t="shared" si="0"/>
        <v>0</v>
      </c>
      <c r="G57" s="247">
        <f t="shared" si="1"/>
        <v>0</v>
      </c>
      <c r="H57" s="232">
        <f t="shared" si="2"/>
        <v>0</v>
      </c>
      <c r="I57" s="121"/>
      <c r="J57" s="40" t="s">
        <v>91</v>
      </c>
      <c r="K57" s="155"/>
      <c r="L57" s="22">
        <f t="shared" si="3"/>
        <v>0</v>
      </c>
      <c r="M57" s="280"/>
    </row>
    <row r="58" spans="1:13" ht="30" customHeight="1" x14ac:dyDescent="0.2">
      <c r="A58" s="2" t="s">
        <v>282</v>
      </c>
      <c r="B58" s="89">
        <v>155</v>
      </c>
      <c r="C58" s="9">
        <v>5</v>
      </c>
      <c r="D58" s="10" t="s">
        <v>0</v>
      </c>
      <c r="E58" s="37"/>
      <c r="F58" s="91">
        <f t="shared" si="0"/>
        <v>0</v>
      </c>
      <c r="G58" s="247">
        <f t="shared" si="1"/>
        <v>0</v>
      </c>
      <c r="H58" s="232">
        <f t="shared" si="2"/>
        <v>0</v>
      </c>
      <c r="I58" s="121"/>
      <c r="J58" s="40" t="s">
        <v>125</v>
      </c>
      <c r="K58" s="155"/>
      <c r="L58" s="22">
        <f t="shared" si="3"/>
        <v>0</v>
      </c>
      <c r="M58" s="280"/>
    </row>
    <row r="59" spans="1:13" ht="33.75" customHeight="1" x14ac:dyDescent="0.2">
      <c r="A59" s="2" t="s">
        <v>283</v>
      </c>
      <c r="B59" s="89">
        <v>185</v>
      </c>
      <c r="C59" s="9">
        <v>5</v>
      </c>
      <c r="D59" s="10" t="s">
        <v>0</v>
      </c>
      <c r="E59" s="37"/>
      <c r="F59" s="91">
        <f t="shared" si="0"/>
        <v>0</v>
      </c>
      <c r="G59" s="247">
        <f t="shared" si="1"/>
        <v>0</v>
      </c>
      <c r="H59" s="232">
        <f t="shared" si="2"/>
        <v>0</v>
      </c>
      <c r="I59" s="121"/>
      <c r="J59" s="40" t="s">
        <v>126</v>
      </c>
      <c r="K59" s="155"/>
      <c r="L59" s="22">
        <f t="shared" si="3"/>
        <v>0</v>
      </c>
      <c r="M59" s="280"/>
    </row>
    <row r="60" spans="1:13" ht="45.75" customHeight="1" x14ac:dyDescent="0.2">
      <c r="A60" s="2" t="s">
        <v>284</v>
      </c>
      <c r="B60" s="89">
        <v>360</v>
      </c>
      <c r="C60" s="9">
        <v>5</v>
      </c>
      <c r="D60" s="10" t="s">
        <v>0</v>
      </c>
      <c r="E60" s="37"/>
      <c r="F60" s="91">
        <f t="shared" si="0"/>
        <v>0</v>
      </c>
      <c r="G60" s="247">
        <f t="shared" si="1"/>
        <v>0</v>
      </c>
      <c r="H60" s="232">
        <f t="shared" si="2"/>
        <v>0</v>
      </c>
      <c r="I60" s="121"/>
      <c r="J60" s="40" t="s">
        <v>127</v>
      </c>
      <c r="K60" s="155"/>
      <c r="L60" s="22">
        <f t="shared" si="3"/>
        <v>0</v>
      </c>
      <c r="M60" s="280"/>
    </row>
    <row r="61" spans="1:13" ht="30" customHeight="1" x14ac:dyDescent="0.2">
      <c r="A61" s="4" t="s">
        <v>285</v>
      </c>
      <c r="B61" s="89">
        <v>100</v>
      </c>
      <c r="C61" s="9">
        <v>15</v>
      </c>
      <c r="D61" s="10" t="s">
        <v>0</v>
      </c>
      <c r="E61" s="37"/>
      <c r="F61" s="91">
        <f t="shared" si="0"/>
        <v>0</v>
      </c>
      <c r="G61" s="247">
        <f t="shared" si="1"/>
        <v>0</v>
      </c>
      <c r="H61" s="232">
        <f t="shared" si="2"/>
        <v>0</v>
      </c>
      <c r="I61" s="121"/>
      <c r="J61" s="40" t="s">
        <v>91</v>
      </c>
      <c r="K61" s="155"/>
      <c r="L61" s="22">
        <f t="shared" si="3"/>
        <v>0</v>
      </c>
      <c r="M61" s="280"/>
    </row>
    <row r="62" spans="1:13" ht="30" customHeight="1" x14ac:dyDescent="0.2">
      <c r="A62" s="2" t="s">
        <v>286</v>
      </c>
      <c r="B62" s="89">
        <v>860</v>
      </c>
      <c r="C62" s="9">
        <v>70</v>
      </c>
      <c r="D62" s="10" t="s">
        <v>0</v>
      </c>
      <c r="E62" s="37"/>
      <c r="F62" s="91">
        <f t="shared" si="0"/>
        <v>0</v>
      </c>
      <c r="G62" s="247">
        <f t="shared" si="1"/>
        <v>0</v>
      </c>
      <c r="H62" s="232">
        <f t="shared" si="2"/>
        <v>0</v>
      </c>
      <c r="I62" s="121"/>
      <c r="J62" s="40" t="s">
        <v>128</v>
      </c>
      <c r="K62" s="155"/>
      <c r="L62" s="22">
        <f t="shared" si="3"/>
        <v>0</v>
      </c>
      <c r="M62" s="280"/>
    </row>
    <row r="63" spans="1:13" ht="27.75" customHeight="1" x14ac:dyDescent="0.2">
      <c r="A63" s="2" t="s">
        <v>287</v>
      </c>
      <c r="B63" s="89">
        <v>500</v>
      </c>
      <c r="C63" s="9">
        <v>10</v>
      </c>
      <c r="D63" s="10" t="s">
        <v>0</v>
      </c>
      <c r="E63" s="37"/>
      <c r="F63" s="91">
        <f t="shared" si="0"/>
        <v>0</v>
      </c>
      <c r="G63" s="247">
        <f t="shared" si="1"/>
        <v>0</v>
      </c>
      <c r="H63" s="232">
        <f t="shared" si="2"/>
        <v>0</v>
      </c>
      <c r="I63" s="121"/>
      <c r="J63" s="40" t="s">
        <v>85</v>
      </c>
      <c r="K63" s="155"/>
      <c r="L63" s="22">
        <f t="shared" si="3"/>
        <v>0</v>
      </c>
      <c r="M63" s="280"/>
    </row>
    <row r="64" spans="1:13" ht="27.75" customHeight="1" x14ac:dyDescent="0.2">
      <c r="A64" s="2" t="s">
        <v>673</v>
      </c>
      <c r="B64" s="89">
        <v>400</v>
      </c>
      <c r="C64" s="9">
        <v>5</v>
      </c>
      <c r="D64" s="10" t="s">
        <v>0</v>
      </c>
      <c r="E64" s="37"/>
      <c r="F64" s="91">
        <f t="shared" si="0"/>
        <v>0</v>
      </c>
      <c r="G64" s="247">
        <f t="shared" si="1"/>
        <v>0</v>
      </c>
      <c r="H64" s="232">
        <f t="shared" si="2"/>
        <v>0</v>
      </c>
      <c r="I64" s="121"/>
      <c r="J64" s="40" t="s">
        <v>87</v>
      </c>
      <c r="K64" s="155"/>
      <c r="L64" s="22">
        <f t="shared" si="3"/>
        <v>0</v>
      </c>
      <c r="M64" s="280"/>
    </row>
    <row r="65" spans="1:13" ht="27.75" customHeight="1" x14ac:dyDescent="0.2">
      <c r="A65" s="2" t="s">
        <v>672</v>
      </c>
      <c r="B65" s="89">
        <v>400</v>
      </c>
      <c r="C65" s="9">
        <v>15</v>
      </c>
      <c r="D65" s="10" t="s">
        <v>0</v>
      </c>
      <c r="E65" s="37"/>
      <c r="F65" s="91">
        <f t="shared" si="0"/>
        <v>0</v>
      </c>
      <c r="G65" s="247">
        <f t="shared" si="1"/>
        <v>0</v>
      </c>
      <c r="H65" s="232">
        <f t="shared" si="2"/>
        <v>0</v>
      </c>
      <c r="I65" s="121"/>
      <c r="J65" s="40" t="s">
        <v>87</v>
      </c>
      <c r="K65" s="155"/>
      <c r="L65" s="22">
        <f t="shared" si="3"/>
        <v>0</v>
      </c>
      <c r="M65" s="280"/>
    </row>
    <row r="66" spans="1:13" ht="41.25" customHeight="1" x14ac:dyDescent="0.2">
      <c r="A66" s="1" t="s">
        <v>288</v>
      </c>
      <c r="B66" s="109">
        <v>1</v>
      </c>
      <c r="C66" s="92">
        <v>40</v>
      </c>
      <c r="D66" s="10" t="s">
        <v>0</v>
      </c>
      <c r="E66" s="38"/>
      <c r="F66" s="91">
        <f>E66*9.5%</f>
        <v>0</v>
      </c>
      <c r="G66" s="247">
        <f>E66+F66</f>
        <v>0</v>
      </c>
      <c r="H66" s="232">
        <f>G66*C66</f>
        <v>0</v>
      </c>
      <c r="I66" s="120"/>
      <c r="J66" s="40" t="s">
        <v>116</v>
      </c>
      <c r="K66" s="155"/>
      <c r="L66" s="22">
        <f>(K66*E66)/B66</f>
        <v>0</v>
      </c>
      <c r="M66" s="280"/>
    </row>
    <row r="67" spans="1:13" ht="27.75" customHeight="1" x14ac:dyDescent="0.2">
      <c r="A67" s="2" t="s">
        <v>289</v>
      </c>
      <c r="B67" s="89">
        <v>600</v>
      </c>
      <c r="C67" s="9">
        <v>15</v>
      </c>
      <c r="D67" s="10" t="s">
        <v>0</v>
      </c>
      <c r="E67" s="37"/>
      <c r="F67" s="91">
        <f>E67*9.5%</f>
        <v>0</v>
      </c>
      <c r="G67" s="247">
        <f>E67+F67</f>
        <v>0</v>
      </c>
      <c r="H67" s="232">
        <f>G67*C67</f>
        <v>0</v>
      </c>
      <c r="I67" s="121"/>
      <c r="J67" s="40" t="s">
        <v>113</v>
      </c>
      <c r="K67" s="155"/>
      <c r="L67" s="22">
        <f>(K67*E67)/B67</f>
        <v>0</v>
      </c>
      <c r="M67" s="280"/>
    </row>
    <row r="68" spans="1:13" ht="30" customHeight="1" x14ac:dyDescent="0.2">
      <c r="A68" s="2" t="s">
        <v>290</v>
      </c>
      <c r="B68" s="89">
        <v>265</v>
      </c>
      <c r="C68" s="9">
        <v>10</v>
      </c>
      <c r="D68" s="10" t="s">
        <v>0</v>
      </c>
      <c r="E68" s="37"/>
      <c r="F68" s="91">
        <f>E68*9.5%</f>
        <v>0</v>
      </c>
      <c r="G68" s="247">
        <f>E68+F68</f>
        <v>0</v>
      </c>
      <c r="H68" s="232">
        <f>G68*C68</f>
        <v>0</v>
      </c>
      <c r="I68" s="121"/>
      <c r="J68" s="40" t="s">
        <v>130</v>
      </c>
      <c r="K68" s="155"/>
      <c r="L68" s="22">
        <f>(K68*E68)/B68</f>
        <v>0</v>
      </c>
      <c r="M68" s="280"/>
    </row>
    <row r="69" spans="1:13" ht="117.6" customHeight="1" x14ac:dyDescent="0.2">
      <c r="A69" s="159" t="s">
        <v>15</v>
      </c>
      <c r="B69" s="160" t="s">
        <v>55</v>
      </c>
      <c r="C69" s="159" t="s">
        <v>16</v>
      </c>
      <c r="D69" s="159" t="s">
        <v>17</v>
      </c>
      <c r="E69" s="161" t="s">
        <v>18</v>
      </c>
      <c r="F69" s="162" t="s">
        <v>24</v>
      </c>
      <c r="G69" s="163" t="s">
        <v>75</v>
      </c>
      <c r="H69" s="164" t="s">
        <v>20</v>
      </c>
      <c r="I69" s="165" t="s">
        <v>36</v>
      </c>
      <c r="J69" s="159" t="s">
        <v>77</v>
      </c>
      <c r="K69" s="161" t="s">
        <v>76</v>
      </c>
      <c r="L69" s="163" t="s">
        <v>25</v>
      </c>
      <c r="M69" s="166" t="s">
        <v>26</v>
      </c>
    </row>
    <row r="70" spans="1:13" s="53" customFormat="1" ht="14.25" customHeight="1" thickBot="1" x14ac:dyDescent="0.3">
      <c r="A70" s="167">
        <v>1</v>
      </c>
      <c r="B70" s="167">
        <v>2</v>
      </c>
      <c r="C70" s="167">
        <v>3</v>
      </c>
      <c r="D70" s="167">
        <v>4</v>
      </c>
      <c r="E70" s="168">
        <v>5</v>
      </c>
      <c r="F70" s="169">
        <v>6</v>
      </c>
      <c r="G70" s="170" t="s">
        <v>41</v>
      </c>
      <c r="H70" s="171" t="s">
        <v>42</v>
      </c>
      <c r="I70" s="172">
        <v>9</v>
      </c>
      <c r="J70" s="167">
        <v>10</v>
      </c>
      <c r="K70" s="173">
        <v>11</v>
      </c>
      <c r="L70" s="170">
        <v>12</v>
      </c>
      <c r="M70" s="174">
        <v>13</v>
      </c>
    </row>
    <row r="71" spans="1:13" ht="30" customHeight="1" thickTop="1" x14ac:dyDescent="0.2">
      <c r="A71" s="2" t="s">
        <v>291</v>
      </c>
      <c r="B71" s="89">
        <v>125</v>
      </c>
      <c r="C71" s="9">
        <v>8</v>
      </c>
      <c r="D71" s="10" t="s">
        <v>0</v>
      </c>
      <c r="E71" s="37"/>
      <c r="F71" s="91">
        <f t="shared" si="0"/>
        <v>0</v>
      </c>
      <c r="G71" s="247">
        <f t="shared" si="1"/>
        <v>0</v>
      </c>
      <c r="H71" s="232">
        <f t="shared" si="2"/>
        <v>0</v>
      </c>
      <c r="I71" s="121"/>
      <c r="J71" s="40" t="s">
        <v>131</v>
      </c>
      <c r="K71" s="155"/>
      <c r="L71" s="22">
        <f t="shared" si="3"/>
        <v>0</v>
      </c>
      <c r="M71" s="280"/>
    </row>
    <row r="72" spans="1:13" ht="27.75" customHeight="1" x14ac:dyDescent="0.2">
      <c r="A72" s="2" t="s">
        <v>293</v>
      </c>
      <c r="B72" s="89">
        <v>160</v>
      </c>
      <c r="C72" s="9">
        <v>5</v>
      </c>
      <c r="D72" s="10" t="s">
        <v>0</v>
      </c>
      <c r="E72" s="37"/>
      <c r="F72" s="91">
        <f t="shared" si="0"/>
        <v>0</v>
      </c>
      <c r="G72" s="247">
        <f t="shared" si="1"/>
        <v>0</v>
      </c>
      <c r="H72" s="232">
        <f t="shared" si="2"/>
        <v>0</v>
      </c>
      <c r="I72" s="121"/>
      <c r="J72" s="40" t="s">
        <v>102</v>
      </c>
      <c r="K72" s="155"/>
      <c r="L72" s="22">
        <f t="shared" si="3"/>
        <v>0</v>
      </c>
      <c r="M72" s="280"/>
    </row>
    <row r="73" spans="1:13" ht="30.75" customHeight="1" x14ac:dyDescent="0.2">
      <c r="A73" s="2" t="s">
        <v>292</v>
      </c>
      <c r="B73" s="89">
        <v>450</v>
      </c>
      <c r="C73" s="9">
        <v>5</v>
      </c>
      <c r="D73" s="10" t="s">
        <v>0</v>
      </c>
      <c r="E73" s="37"/>
      <c r="F73" s="91">
        <f t="shared" si="0"/>
        <v>0</v>
      </c>
      <c r="G73" s="247">
        <f t="shared" si="1"/>
        <v>0</v>
      </c>
      <c r="H73" s="232">
        <f t="shared" si="2"/>
        <v>0</v>
      </c>
      <c r="I73" s="121"/>
      <c r="J73" s="40" t="s">
        <v>129</v>
      </c>
      <c r="K73" s="155"/>
      <c r="L73" s="22">
        <f t="shared" si="3"/>
        <v>0</v>
      </c>
      <c r="M73" s="280"/>
    </row>
    <row r="74" spans="1:13" ht="36" customHeight="1" x14ac:dyDescent="0.2">
      <c r="A74" s="2" t="s">
        <v>294</v>
      </c>
      <c r="B74" s="89">
        <v>50</v>
      </c>
      <c r="C74" s="9">
        <v>10</v>
      </c>
      <c r="D74" s="10" t="s">
        <v>0</v>
      </c>
      <c r="E74" s="37"/>
      <c r="F74" s="91">
        <f t="shared" si="0"/>
        <v>0</v>
      </c>
      <c r="G74" s="247">
        <f t="shared" si="1"/>
        <v>0</v>
      </c>
      <c r="H74" s="232">
        <f t="shared" si="2"/>
        <v>0</v>
      </c>
      <c r="I74" s="121"/>
      <c r="J74" s="40" t="s">
        <v>97</v>
      </c>
      <c r="K74" s="155"/>
      <c r="L74" s="22">
        <f t="shared" si="3"/>
        <v>0</v>
      </c>
      <c r="M74" s="280"/>
    </row>
    <row r="75" spans="1:13" ht="33.75" customHeight="1" x14ac:dyDescent="0.2">
      <c r="A75" s="2" t="s">
        <v>295</v>
      </c>
      <c r="B75" s="89">
        <v>190</v>
      </c>
      <c r="C75" s="9">
        <v>15</v>
      </c>
      <c r="D75" s="10" t="s">
        <v>0</v>
      </c>
      <c r="E75" s="37"/>
      <c r="F75" s="91">
        <f t="shared" si="0"/>
        <v>0</v>
      </c>
      <c r="G75" s="247">
        <f t="shared" si="1"/>
        <v>0</v>
      </c>
      <c r="H75" s="232">
        <f t="shared" si="2"/>
        <v>0</v>
      </c>
      <c r="I75" s="121"/>
      <c r="J75" s="40" t="s">
        <v>132</v>
      </c>
      <c r="K75" s="155"/>
      <c r="L75" s="22">
        <f t="shared" si="3"/>
        <v>0</v>
      </c>
      <c r="M75" s="280"/>
    </row>
    <row r="76" spans="1:13" ht="30.75" customHeight="1" x14ac:dyDescent="0.2">
      <c r="A76" s="2" t="s">
        <v>296</v>
      </c>
      <c r="B76" s="89">
        <v>190</v>
      </c>
      <c r="C76" s="9">
        <v>5</v>
      </c>
      <c r="D76" s="10" t="s">
        <v>0</v>
      </c>
      <c r="E76" s="37"/>
      <c r="F76" s="91">
        <f t="shared" si="0"/>
        <v>0</v>
      </c>
      <c r="G76" s="247">
        <f t="shared" si="1"/>
        <v>0</v>
      </c>
      <c r="H76" s="232">
        <f t="shared" si="2"/>
        <v>0</v>
      </c>
      <c r="I76" s="121"/>
      <c r="J76" s="40" t="s">
        <v>132</v>
      </c>
      <c r="K76" s="155"/>
      <c r="L76" s="22">
        <f t="shared" si="3"/>
        <v>0</v>
      </c>
      <c r="M76" s="280"/>
    </row>
    <row r="77" spans="1:13" ht="42" customHeight="1" x14ac:dyDescent="0.2">
      <c r="A77" s="2" t="s">
        <v>297</v>
      </c>
      <c r="B77" s="89">
        <v>170</v>
      </c>
      <c r="C77" s="9">
        <v>10</v>
      </c>
      <c r="D77" s="10" t="s">
        <v>0</v>
      </c>
      <c r="E77" s="37"/>
      <c r="F77" s="91">
        <f t="shared" si="0"/>
        <v>0</v>
      </c>
      <c r="G77" s="247">
        <f t="shared" si="1"/>
        <v>0</v>
      </c>
      <c r="H77" s="232">
        <f t="shared" si="2"/>
        <v>0</v>
      </c>
      <c r="I77" s="121"/>
      <c r="J77" s="40" t="s">
        <v>133</v>
      </c>
      <c r="K77" s="155"/>
      <c r="L77" s="22">
        <f t="shared" si="3"/>
        <v>0</v>
      </c>
      <c r="M77" s="280"/>
    </row>
    <row r="78" spans="1:13" ht="30.75" customHeight="1" x14ac:dyDescent="0.2">
      <c r="A78" s="2" t="s">
        <v>298</v>
      </c>
      <c r="B78" s="89">
        <v>10</v>
      </c>
      <c r="C78" s="9">
        <v>30</v>
      </c>
      <c r="D78" s="10" t="s">
        <v>0</v>
      </c>
      <c r="E78" s="37"/>
      <c r="F78" s="91">
        <f t="shared" si="0"/>
        <v>0</v>
      </c>
      <c r="G78" s="247">
        <f t="shared" si="1"/>
        <v>0</v>
      </c>
      <c r="H78" s="232">
        <f t="shared" si="2"/>
        <v>0</v>
      </c>
      <c r="I78" s="121"/>
      <c r="J78" s="350">
        <v>43807</v>
      </c>
      <c r="K78" s="155"/>
      <c r="L78" s="22">
        <f t="shared" si="3"/>
        <v>0</v>
      </c>
      <c r="M78" s="280"/>
    </row>
    <row r="79" spans="1:13" s="264" customFormat="1" ht="29.25" customHeight="1" x14ac:dyDescent="0.2">
      <c r="A79" s="82" t="s">
        <v>299</v>
      </c>
      <c r="B79" s="203">
        <v>14</v>
      </c>
      <c r="C79" s="328">
        <v>20</v>
      </c>
      <c r="D79" s="266" t="s">
        <v>0</v>
      </c>
      <c r="E79" s="124"/>
      <c r="F79" s="104">
        <f>E79*22%</f>
        <v>0</v>
      </c>
      <c r="G79" s="351">
        <f t="shared" si="1"/>
        <v>0</v>
      </c>
      <c r="H79" s="327">
        <f t="shared" si="2"/>
        <v>0</v>
      </c>
      <c r="I79" s="133"/>
      <c r="J79" s="352">
        <v>43040</v>
      </c>
      <c r="K79" s="285"/>
      <c r="L79" s="353">
        <f t="shared" si="3"/>
        <v>0</v>
      </c>
      <c r="M79" s="283"/>
    </row>
    <row r="80" spans="1:13" ht="30.75" customHeight="1" x14ac:dyDescent="0.2">
      <c r="A80" s="2" t="s">
        <v>300</v>
      </c>
      <c r="B80" s="89">
        <v>27</v>
      </c>
      <c r="C80" s="9">
        <v>10</v>
      </c>
      <c r="D80" s="10" t="s">
        <v>0</v>
      </c>
      <c r="E80" s="37"/>
      <c r="F80" s="91">
        <f t="shared" si="0"/>
        <v>0</v>
      </c>
      <c r="G80" s="247">
        <f t="shared" si="1"/>
        <v>0</v>
      </c>
      <c r="H80" s="232">
        <f t="shared" si="2"/>
        <v>0</v>
      </c>
      <c r="I80" s="121"/>
      <c r="J80" s="40" t="s">
        <v>134</v>
      </c>
      <c r="K80" s="155"/>
      <c r="L80" s="22">
        <f t="shared" si="3"/>
        <v>0</v>
      </c>
      <c r="M80" s="280"/>
    </row>
    <row r="81" spans="1:13" ht="28.5" customHeight="1" x14ac:dyDescent="0.2">
      <c r="A81" s="2" t="s">
        <v>301</v>
      </c>
      <c r="B81" s="89">
        <v>70</v>
      </c>
      <c r="C81" s="9">
        <v>15</v>
      </c>
      <c r="D81" s="10" t="s">
        <v>0</v>
      </c>
      <c r="E81" s="37"/>
      <c r="F81" s="91">
        <f t="shared" si="0"/>
        <v>0</v>
      </c>
      <c r="G81" s="247">
        <f t="shared" si="1"/>
        <v>0</v>
      </c>
      <c r="H81" s="232">
        <f t="shared" si="2"/>
        <v>0</v>
      </c>
      <c r="I81" s="121"/>
      <c r="J81" s="40" t="s">
        <v>96</v>
      </c>
      <c r="K81" s="155"/>
      <c r="L81" s="22">
        <f t="shared" si="3"/>
        <v>0</v>
      </c>
      <c r="M81" s="280"/>
    </row>
    <row r="82" spans="1:13" ht="28.5" customHeight="1" x14ac:dyDescent="0.2">
      <c r="A82" s="2" t="s">
        <v>822</v>
      </c>
      <c r="B82" s="89">
        <v>3</v>
      </c>
      <c r="C82" s="9">
        <v>7</v>
      </c>
      <c r="D82" s="10" t="s">
        <v>0</v>
      </c>
      <c r="E82" s="37"/>
      <c r="F82" s="91">
        <f t="shared" si="0"/>
        <v>0</v>
      </c>
      <c r="G82" s="247">
        <f t="shared" si="1"/>
        <v>0</v>
      </c>
      <c r="H82" s="232">
        <f t="shared" si="2"/>
        <v>0</v>
      </c>
      <c r="I82" s="121"/>
      <c r="J82" s="354">
        <v>43557</v>
      </c>
      <c r="K82" s="155"/>
      <c r="L82" s="22">
        <f t="shared" si="3"/>
        <v>0</v>
      </c>
      <c r="M82" s="280"/>
    </row>
    <row r="83" spans="1:13" ht="28.5" customHeight="1" x14ac:dyDescent="0.2">
      <c r="A83" s="4" t="s">
        <v>814</v>
      </c>
      <c r="B83" s="89">
        <v>13</v>
      </c>
      <c r="C83" s="9">
        <v>300</v>
      </c>
      <c r="D83" s="10" t="s">
        <v>0</v>
      </c>
      <c r="E83" s="37"/>
      <c r="F83" s="91">
        <f t="shared" ref="F83:F129" si="16">E83*9.5%</f>
        <v>0</v>
      </c>
      <c r="G83" s="247">
        <f t="shared" ref="G83:G129" si="17">E83+F83</f>
        <v>0</v>
      </c>
      <c r="H83" s="232">
        <f t="shared" ref="H83:H129" si="18">G83*C83</f>
        <v>0</v>
      </c>
      <c r="I83" s="121"/>
      <c r="J83" s="355">
        <v>42644</v>
      </c>
      <c r="K83" s="155"/>
      <c r="L83" s="22">
        <f t="shared" ref="L83:L129" si="19">(K83*E83)/B83</f>
        <v>0</v>
      </c>
      <c r="M83" s="280"/>
    </row>
    <row r="84" spans="1:13" ht="28.5" customHeight="1" x14ac:dyDescent="0.2">
      <c r="A84" s="4" t="s">
        <v>815</v>
      </c>
      <c r="B84" s="89">
        <v>1</v>
      </c>
      <c r="C84" s="9">
        <v>5</v>
      </c>
      <c r="D84" s="10" t="s">
        <v>0</v>
      </c>
      <c r="E84" s="37"/>
      <c r="F84" s="91">
        <f t="shared" si="16"/>
        <v>0</v>
      </c>
      <c r="G84" s="247">
        <f t="shared" si="17"/>
        <v>0</v>
      </c>
      <c r="H84" s="232">
        <f t="shared" si="18"/>
        <v>0</v>
      </c>
      <c r="I84" s="121"/>
      <c r="J84" s="40" t="s">
        <v>116</v>
      </c>
      <c r="K84" s="155"/>
      <c r="L84" s="22">
        <f t="shared" si="19"/>
        <v>0</v>
      </c>
      <c r="M84" s="280"/>
    </row>
    <row r="85" spans="1:13" ht="28.5" customHeight="1" x14ac:dyDescent="0.2">
      <c r="A85" s="4" t="s">
        <v>816</v>
      </c>
      <c r="B85" s="89">
        <v>40</v>
      </c>
      <c r="C85" s="9">
        <v>20</v>
      </c>
      <c r="D85" s="10" t="s">
        <v>0</v>
      </c>
      <c r="E85" s="37"/>
      <c r="F85" s="91">
        <f>E85*22%</f>
        <v>0</v>
      </c>
      <c r="G85" s="247">
        <f t="shared" si="17"/>
        <v>0</v>
      </c>
      <c r="H85" s="232">
        <f t="shared" si="18"/>
        <v>0</v>
      </c>
      <c r="I85" s="121"/>
      <c r="J85" s="40" t="s">
        <v>94</v>
      </c>
      <c r="K85" s="155"/>
      <c r="L85" s="22">
        <f t="shared" si="19"/>
        <v>0</v>
      </c>
      <c r="M85" s="280"/>
    </row>
    <row r="86" spans="1:13" ht="24" customHeight="1" x14ac:dyDescent="0.2">
      <c r="A86" s="4" t="s">
        <v>817</v>
      </c>
      <c r="B86" s="89">
        <v>500</v>
      </c>
      <c r="C86" s="9">
        <v>10</v>
      </c>
      <c r="D86" s="10" t="s">
        <v>0</v>
      </c>
      <c r="E86" s="37"/>
      <c r="F86" s="91">
        <f>E86*22%</f>
        <v>0</v>
      </c>
      <c r="G86" s="247">
        <f t="shared" si="17"/>
        <v>0</v>
      </c>
      <c r="H86" s="232">
        <f t="shared" si="18"/>
        <v>0</v>
      </c>
      <c r="I86" s="121"/>
      <c r="J86" s="40" t="s">
        <v>85</v>
      </c>
      <c r="K86" s="155"/>
      <c r="L86" s="22">
        <f t="shared" si="19"/>
        <v>0</v>
      </c>
      <c r="M86" s="280"/>
    </row>
    <row r="87" spans="1:13" ht="24" customHeight="1" x14ac:dyDescent="0.2">
      <c r="A87" s="4" t="s">
        <v>818</v>
      </c>
      <c r="B87" s="89">
        <v>1</v>
      </c>
      <c r="C87" s="9">
        <v>50</v>
      </c>
      <c r="D87" s="10" t="s">
        <v>0</v>
      </c>
      <c r="E87" s="37"/>
      <c r="F87" s="91">
        <f t="shared" si="16"/>
        <v>0</v>
      </c>
      <c r="G87" s="247">
        <f t="shared" si="17"/>
        <v>0</v>
      </c>
      <c r="H87" s="232">
        <f t="shared" si="18"/>
        <v>0</v>
      </c>
      <c r="I87" s="121"/>
      <c r="J87" s="40" t="s">
        <v>116</v>
      </c>
      <c r="K87" s="155"/>
      <c r="L87" s="22">
        <f t="shared" si="19"/>
        <v>0</v>
      </c>
      <c r="M87" s="280"/>
    </row>
    <row r="88" spans="1:13" ht="24" customHeight="1" x14ac:dyDescent="0.2">
      <c r="A88" s="4" t="s">
        <v>819</v>
      </c>
      <c r="B88" s="89">
        <v>200</v>
      </c>
      <c r="C88" s="9">
        <v>30</v>
      </c>
      <c r="D88" s="10" t="s">
        <v>0</v>
      </c>
      <c r="E88" s="37"/>
      <c r="F88" s="91">
        <f t="shared" ref="F88" si="20">E88*9.5%</f>
        <v>0</v>
      </c>
      <c r="G88" s="247">
        <f t="shared" ref="G88" si="21">E88+F88</f>
        <v>0</v>
      </c>
      <c r="H88" s="232">
        <f t="shared" ref="H88" si="22">G88*C88</f>
        <v>0</v>
      </c>
      <c r="I88" s="121"/>
      <c r="J88" s="40" t="s">
        <v>80</v>
      </c>
      <c r="K88" s="155"/>
      <c r="L88" s="22">
        <f t="shared" ref="L88" si="23">(K88*E88)/B88</f>
        <v>0</v>
      </c>
      <c r="M88" s="280"/>
    </row>
    <row r="89" spans="1:13" ht="25.5" customHeight="1" x14ac:dyDescent="0.2">
      <c r="A89" s="4" t="s">
        <v>820</v>
      </c>
      <c r="B89" s="89">
        <v>10</v>
      </c>
      <c r="C89" s="9">
        <v>20</v>
      </c>
      <c r="D89" s="10" t="s">
        <v>0</v>
      </c>
      <c r="E89" s="37"/>
      <c r="F89" s="91">
        <f>E89*22%</f>
        <v>0</v>
      </c>
      <c r="G89" s="247">
        <f t="shared" si="17"/>
        <v>0</v>
      </c>
      <c r="H89" s="232">
        <f t="shared" si="18"/>
        <v>0</v>
      </c>
      <c r="I89" s="121"/>
      <c r="J89" s="350">
        <v>43746</v>
      </c>
      <c r="K89" s="155"/>
      <c r="L89" s="22">
        <f t="shared" si="19"/>
        <v>0</v>
      </c>
      <c r="M89" s="280"/>
    </row>
    <row r="90" spans="1:13" ht="25.5" customHeight="1" x14ac:dyDescent="0.2">
      <c r="A90" s="356" t="s">
        <v>821</v>
      </c>
      <c r="B90" s="89">
        <v>7</v>
      </c>
      <c r="C90" s="9">
        <v>10</v>
      </c>
      <c r="D90" s="10" t="s">
        <v>0</v>
      </c>
      <c r="E90" s="37"/>
      <c r="F90" s="118">
        <f>E90*9.5%</f>
        <v>0</v>
      </c>
      <c r="G90" s="420">
        <f>E90+F90</f>
        <v>0</v>
      </c>
      <c r="H90" s="326">
        <f>G90*C90</f>
        <v>0</v>
      </c>
      <c r="I90" s="121"/>
      <c r="J90" s="357">
        <v>43746</v>
      </c>
      <c r="K90" s="155"/>
      <c r="L90" s="22">
        <f>(K90*E90)/B90</f>
        <v>0</v>
      </c>
      <c r="M90" s="280"/>
    </row>
    <row r="91" spans="1:13" ht="48" customHeight="1" x14ac:dyDescent="0.2">
      <c r="A91" s="450" t="s">
        <v>756</v>
      </c>
      <c r="B91" s="203">
        <v>500</v>
      </c>
      <c r="C91" s="9">
        <v>400</v>
      </c>
      <c r="D91" s="10" t="s">
        <v>0</v>
      </c>
      <c r="E91" s="37"/>
      <c r="F91" s="91">
        <f>E91*9.5%</f>
        <v>0</v>
      </c>
      <c r="G91" s="247">
        <f>E91+F91</f>
        <v>0</v>
      </c>
      <c r="H91" s="232">
        <f>G91*C91</f>
        <v>0</v>
      </c>
      <c r="I91" s="121"/>
      <c r="J91" s="40" t="s">
        <v>85</v>
      </c>
      <c r="K91" s="413"/>
      <c r="L91" s="22">
        <f>(K91*E91)/B91</f>
        <v>0</v>
      </c>
      <c r="M91" s="280"/>
    </row>
    <row r="92" spans="1:13" ht="117" customHeight="1" x14ac:dyDescent="0.2">
      <c r="A92" s="159" t="s">
        <v>15</v>
      </c>
      <c r="B92" s="160" t="s">
        <v>55</v>
      </c>
      <c r="C92" s="159" t="s">
        <v>16</v>
      </c>
      <c r="D92" s="159" t="s">
        <v>17</v>
      </c>
      <c r="E92" s="161" t="s">
        <v>18</v>
      </c>
      <c r="F92" s="162" t="s">
        <v>24</v>
      </c>
      <c r="G92" s="163" t="s">
        <v>75</v>
      </c>
      <c r="H92" s="164" t="s">
        <v>20</v>
      </c>
      <c r="I92" s="165" t="s">
        <v>36</v>
      </c>
      <c r="J92" s="159" t="s">
        <v>77</v>
      </c>
      <c r="K92" s="161" t="s">
        <v>76</v>
      </c>
      <c r="L92" s="163" t="s">
        <v>25</v>
      </c>
      <c r="M92" s="166" t="s">
        <v>26</v>
      </c>
    </row>
    <row r="93" spans="1:13" s="53" customFormat="1" ht="14.25" customHeight="1" thickBot="1" x14ac:dyDescent="0.3">
      <c r="A93" s="167">
        <v>1</v>
      </c>
      <c r="B93" s="167">
        <v>2</v>
      </c>
      <c r="C93" s="167">
        <v>3</v>
      </c>
      <c r="D93" s="167">
        <v>4</v>
      </c>
      <c r="E93" s="168">
        <v>5</v>
      </c>
      <c r="F93" s="169">
        <v>6</v>
      </c>
      <c r="G93" s="170" t="s">
        <v>41</v>
      </c>
      <c r="H93" s="171" t="s">
        <v>42</v>
      </c>
      <c r="I93" s="172">
        <v>9</v>
      </c>
      <c r="J93" s="167">
        <v>10</v>
      </c>
      <c r="K93" s="173">
        <v>11</v>
      </c>
      <c r="L93" s="170">
        <v>12</v>
      </c>
      <c r="M93" s="174">
        <v>13</v>
      </c>
    </row>
    <row r="94" spans="1:13" ht="38.25" customHeight="1" thickTop="1" x14ac:dyDescent="0.2">
      <c r="A94" s="450" t="s">
        <v>757</v>
      </c>
      <c r="B94" s="203">
        <v>500</v>
      </c>
      <c r="C94" s="9">
        <v>50</v>
      </c>
      <c r="D94" s="10" t="s">
        <v>0</v>
      </c>
      <c r="E94" s="37"/>
      <c r="F94" s="91">
        <f t="shared" ref="F94" si="24">E94*9.5%</f>
        <v>0</v>
      </c>
      <c r="G94" s="247">
        <f t="shared" ref="G94" si="25">E94+F94</f>
        <v>0</v>
      </c>
      <c r="H94" s="232">
        <f t="shared" ref="H94" si="26">G94*C94</f>
        <v>0</v>
      </c>
      <c r="I94" s="121"/>
      <c r="J94" s="40" t="s">
        <v>85</v>
      </c>
      <c r="K94" s="413"/>
      <c r="L94" s="22">
        <f t="shared" ref="L94" si="27">(K94*E94)/B94</f>
        <v>0</v>
      </c>
      <c r="M94" s="280"/>
    </row>
    <row r="95" spans="1:13" ht="27.75" customHeight="1" x14ac:dyDescent="0.2">
      <c r="A95" s="84" t="s">
        <v>261</v>
      </c>
      <c r="B95" s="89">
        <v>1</v>
      </c>
      <c r="C95" s="9">
        <v>200</v>
      </c>
      <c r="D95" s="10" t="s">
        <v>8</v>
      </c>
      <c r="E95" s="37"/>
      <c r="F95" s="91">
        <f t="shared" si="16"/>
        <v>0</v>
      </c>
      <c r="G95" s="247">
        <f t="shared" si="17"/>
        <v>0</v>
      </c>
      <c r="H95" s="232">
        <f t="shared" si="18"/>
        <v>0</v>
      </c>
      <c r="I95" s="121"/>
      <c r="J95" s="40">
        <v>1</v>
      </c>
      <c r="K95" s="413"/>
      <c r="L95" s="22">
        <f t="shared" si="19"/>
        <v>0</v>
      </c>
      <c r="M95" s="280"/>
    </row>
    <row r="96" spans="1:13" ht="30.75" customHeight="1" x14ac:dyDescent="0.2">
      <c r="A96" s="540" t="s">
        <v>823</v>
      </c>
      <c r="B96" s="89">
        <v>200</v>
      </c>
      <c r="C96" s="9">
        <v>50</v>
      </c>
      <c r="D96" s="10" t="s">
        <v>0</v>
      </c>
      <c r="E96" s="37"/>
      <c r="F96" s="91">
        <f>E96*9.5%</f>
        <v>0</v>
      </c>
      <c r="G96" s="247">
        <f>E96+F96</f>
        <v>0</v>
      </c>
      <c r="H96" s="232">
        <f>G96*C96</f>
        <v>0</v>
      </c>
      <c r="I96" s="121"/>
      <c r="J96" s="40" t="s">
        <v>80</v>
      </c>
      <c r="K96" s="155"/>
      <c r="L96" s="22">
        <f>(K96*E96)/B96</f>
        <v>0</v>
      </c>
      <c r="M96" s="280"/>
    </row>
    <row r="97" spans="1:13" ht="27.75" customHeight="1" x14ac:dyDescent="0.2">
      <c r="A97" s="1" t="s">
        <v>355</v>
      </c>
      <c r="B97" s="109">
        <v>1</v>
      </c>
      <c r="C97" s="92">
        <v>80</v>
      </c>
      <c r="D97" s="10" t="s">
        <v>0</v>
      </c>
      <c r="E97" s="38"/>
      <c r="F97" s="91">
        <f t="shared" si="16"/>
        <v>0</v>
      </c>
      <c r="G97" s="247">
        <f t="shared" si="17"/>
        <v>0</v>
      </c>
      <c r="H97" s="232">
        <f t="shared" si="18"/>
        <v>0</v>
      </c>
      <c r="I97" s="120"/>
      <c r="J97" s="40" t="s">
        <v>116</v>
      </c>
      <c r="K97" s="154"/>
      <c r="L97" s="22">
        <f t="shared" si="19"/>
        <v>0</v>
      </c>
      <c r="M97" s="279"/>
    </row>
    <row r="98" spans="1:13" ht="30.75" customHeight="1" x14ac:dyDescent="0.2">
      <c r="A98" s="1" t="s">
        <v>356</v>
      </c>
      <c r="B98" s="109">
        <v>1</v>
      </c>
      <c r="C98" s="92">
        <v>15</v>
      </c>
      <c r="D98" s="10" t="s">
        <v>0</v>
      </c>
      <c r="E98" s="38"/>
      <c r="F98" s="91">
        <f t="shared" si="16"/>
        <v>0</v>
      </c>
      <c r="G98" s="247">
        <f t="shared" si="17"/>
        <v>0</v>
      </c>
      <c r="H98" s="232">
        <f t="shared" si="18"/>
        <v>0</v>
      </c>
      <c r="I98" s="120"/>
      <c r="J98" s="40" t="s">
        <v>116</v>
      </c>
      <c r="K98" s="155"/>
      <c r="L98" s="22">
        <f t="shared" si="19"/>
        <v>0</v>
      </c>
      <c r="M98" s="280"/>
    </row>
    <row r="99" spans="1:13" ht="39" customHeight="1" x14ac:dyDescent="0.2">
      <c r="A99" s="2" t="s">
        <v>357</v>
      </c>
      <c r="B99" s="89">
        <v>1</v>
      </c>
      <c r="C99" s="9">
        <v>90</v>
      </c>
      <c r="D99" s="10" t="s">
        <v>0</v>
      </c>
      <c r="E99" s="37"/>
      <c r="F99" s="91">
        <f t="shared" si="16"/>
        <v>0</v>
      </c>
      <c r="G99" s="247">
        <f t="shared" si="17"/>
        <v>0</v>
      </c>
      <c r="H99" s="232">
        <f t="shared" si="18"/>
        <v>0</v>
      </c>
      <c r="I99" s="121"/>
      <c r="J99" s="40" t="s">
        <v>116</v>
      </c>
      <c r="K99" s="155"/>
      <c r="L99" s="22">
        <f t="shared" si="19"/>
        <v>0</v>
      </c>
      <c r="M99" s="280"/>
    </row>
    <row r="100" spans="1:13" ht="30.75" customHeight="1" x14ac:dyDescent="0.2">
      <c r="A100" s="2" t="s">
        <v>358</v>
      </c>
      <c r="B100" s="89">
        <v>1</v>
      </c>
      <c r="C100" s="9">
        <v>30</v>
      </c>
      <c r="D100" s="10" t="s">
        <v>0</v>
      </c>
      <c r="E100" s="37"/>
      <c r="F100" s="91">
        <f t="shared" si="16"/>
        <v>0</v>
      </c>
      <c r="G100" s="247">
        <f t="shared" si="17"/>
        <v>0</v>
      </c>
      <c r="H100" s="232">
        <f t="shared" si="18"/>
        <v>0</v>
      </c>
      <c r="I100" s="121"/>
      <c r="J100" s="40" t="s">
        <v>116</v>
      </c>
      <c r="K100" s="155"/>
      <c r="L100" s="22">
        <f t="shared" si="19"/>
        <v>0</v>
      </c>
      <c r="M100" s="280"/>
    </row>
    <row r="101" spans="1:13" ht="30.75" customHeight="1" x14ac:dyDescent="0.2">
      <c r="A101" s="2" t="s">
        <v>359</v>
      </c>
      <c r="B101" s="89">
        <v>1</v>
      </c>
      <c r="C101" s="9">
        <v>20</v>
      </c>
      <c r="D101" s="10" t="s">
        <v>0</v>
      </c>
      <c r="E101" s="37"/>
      <c r="F101" s="91">
        <f t="shared" si="16"/>
        <v>0</v>
      </c>
      <c r="G101" s="247">
        <f t="shared" si="17"/>
        <v>0</v>
      </c>
      <c r="H101" s="232">
        <f t="shared" si="18"/>
        <v>0</v>
      </c>
      <c r="I101" s="121"/>
      <c r="J101" s="40" t="s">
        <v>116</v>
      </c>
      <c r="K101" s="155"/>
      <c r="L101" s="22">
        <f t="shared" si="19"/>
        <v>0</v>
      </c>
      <c r="M101" s="280"/>
    </row>
    <row r="102" spans="1:13" ht="30.75" customHeight="1" x14ac:dyDescent="0.2">
      <c r="A102" s="2" t="s">
        <v>360</v>
      </c>
      <c r="B102" s="89">
        <v>500</v>
      </c>
      <c r="C102" s="9">
        <v>30</v>
      </c>
      <c r="D102" s="10" t="s">
        <v>0</v>
      </c>
      <c r="E102" s="37"/>
      <c r="F102" s="91">
        <f t="shared" si="16"/>
        <v>0</v>
      </c>
      <c r="G102" s="247">
        <f t="shared" si="17"/>
        <v>0</v>
      </c>
      <c r="H102" s="232">
        <f t="shared" si="18"/>
        <v>0</v>
      </c>
      <c r="I102" s="121"/>
      <c r="J102" s="40" t="s">
        <v>85</v>
      </c>
      <c r="K102" s="155"/>
      <c r="L102" s="22">
        <f t="shared" si="19"/>
        <v>0</v>
      </c>
      <c r="M102" s="280"/>
    </row>
    <row r="103" spans="1:13" ht="30.75" customHeight="1" x14ac:dyDescent="0.2">
      <c r="A103" s="2" t="s">
        <v>361</v>
      </c>
      <c r="B103" s="89">
        <v>1</v>
      </c>
      <c r="C103" s="9">
        <v>10</v>
      </c>
      <c r="D103" s="10" t="s">
        <v>0</v>
      </c>
      <c r="E103" s="37"/>
      <c r="F103" s="91">
        <f t="shared" si="16"/>
        <v>0</v>
      </c>
      <c r="G103" s="247">
        <f t="shared" si="17"/>
        <v>0</v>
      </c>
      <c r="H103" s="232">
        <f t="shared" si="18"/>
        <v>0</v>
      </c>
      <c r="I103" s="121"/>
      <c r="J103" s="40" t="s">
        <v>116</v>
      </c>
      <c r="K103" s="155"/>
      <c r="L103" s="22">
        <f t="shared" si="19"/>
        <v>0</v>
      </c>
      <c r="M103" s="280"/>
    </row>
    <row r="104" spans="1:13" s="358" customFormat="1" ht="30.75" customHeight="1" x14ac:dyDescent="0.2">
      <c r="A104" s="82" t="s">
        <v>362</v>
      </c>
      <c r="B104" s="203">
        <v>1</v>
      </c>
      <c r="C104" s="328">
        <v>10</v>
      </c>
      <c r="D104" s="10" t="s">
        <v>0</v>
      </c>
      <c r="E104" s="124"/>
      <c r="F104" s="91">
        <f t="shared" si="16"/>
        <v>0</v>
      </c>
      <c r="G104" s="247">
        <f t="shared" si="17"/>
        <v>0</v>
      </c>
      <c r="H104" s="232">
        <f t="shared" si="18"/>
        <v>0</v>
      </c>
      <c r="I104" s="133"/>
      <c r="J104" s="40" t="s">
        <v>116</v>
      </c>
      <c r="K104" s="285"/>
      <c r="L104" s="22">
        <f t="shared" si="19"/>
        <v>0</v>
      </c>
      <c r="M104" s="284"/>
    </row>
    <row r="105" spans="1:13" s="358" customFormat="1" ht="30.75" customHeight="1" x14ac:dyDescent="0.2">
      <c r="A105" s="82" t="s">
        <v>363</v>
      </c>
      <c r="B105" s="203">
        <v>1</v>
      </c>
      <c r="C105" s="328">
        <v>25</v>
      </c>
      <c r="D105" s="10" t="s">
        <v>0</v>
      </c>
      <c r="E105" s="124"/>
      <c r="F105" s="91">
        <f t="shared" si="16"/>
        <v>0</v>
      </c>
      <c r="G105" s="247">
        <f t="shared" si="17"/>
        <v>0</v>
      </c>
      <c r="H105" s="232">
        <f t="shared" si="18"/>
        <v>0</v>
      </c>
      <c r="I105" s="133"/>
      <c r="J105" s="40" t="s">
        <v>116</v>
      </c>
      <c r="K105" s="285"/>
      <c r="L105" s="22">
        <f t="shared" si="19"/>
        <v>0</v>
      </c>
      <c r="M105" s="284"/>
    </row>
    <row r="106" spans="1:13" s="358" customFormat="1" ht="30.75" customHeight="1" x14ac:dyDescent="0.2">
      <c r="A106" s="82" t="s">
        <v>364</v>
      </c>
      <c r="B106" s="203">
        <v>1</v>
      </c>
      <c r="C106" s="328">
        <v>40</v>
      </c>
      <c r="D106" s="10" t="s">
        <v>0</v>
      </c>
      <c r="E106" s="124"/>
      <c r="F106" s="91">
        <f t="shared" si="16"/>
        <v>0</v>
      </c>
      <c r="G106" s="247">
        <f t="shared" si="17"/>
        <v>0</v>
      </c>
      <c r="H106" s="232">
        <f t="shared" si="18"/>
        <v>0</v>
      </c>
      <c r="I106" s="133"/>
      <c r="J106" s="40" t="s">
        <v>116</v>
      </c>
      <c r="K106" s="285"/>
      <c r="L106" s="22">
        <f t="shared" si="19"/>
        <v>0</v>
      </c>
      <c r="M106" s="284"/>
    </row>
    <row r="107" spans="1:13" s="358" customFormat="1" ht="30.75" customHeight="1" x14ac:dyDescent="0.2">
      <c r="A107" s="82" t="s">
        <v>365</v>
      </c>
      <c r="B107" s="203">
        <v>1</v>
      </c>
      <c r="C107" s="328">
        <v>30</v>
      </c>
      <c r="D107" s="10" t="s">
        <v>0</v>
      </c>
      <c r="E107" s="124"/>
      <c r="F107" s="91">
        <f t="shared" si="16"/>
        <v>0</v>
      </c>
      <c r="G107" s="247">
        <f t="shared" si="17"/>
        <v>0</v>
      </c>
      <c r="H107" s="232">
        <f t="shared" si="18"/>
        <v>0</v>
      </c>
      <c r="I107" s="133"/>
      <c r="J107" s="40" t="s">
        <v>116</v>
      </c>
      <c r="K107" s="285"/>
      <c r="L107" s="22">
        <f t="shared" si="19"/>
        <v>0</v>
      </c>
      <c r="M107" s="284"/>
    </row>
    <row r="108" spans="1:13" s="358" customFormat="1" ht="30.75" customHeight="1" x14ac:dyDescent="0.2">
      <c r="A108" s="82" t="s">
        <v>366</v>
      </c>
      <c r="B108" s="203">
        <v>1</v>
      </c>
      <c r="C108" s="328">
        <v>20</v>
      </c>
      <c r="D108" s="10" t="s">
        <v>0</v>
      </c>
      <c r="E108" s="124"/>
      <c r="F108" s="91">
        <f t="shared" si="16"/>
        <v>0</v>
      </c>
      <c r="G108" s="247">
        <f t="shared" si="17"/>
        <v>0</v>
      </c>
      <c r="H108" s="232">
        <f t="shared" si="18"/>
        <v>0</v>
      </c>
      <c r="I108" s="133"/>
      <c r="J108" s="40" t="s">
        <v>116</v>
      </c>
      <c r="K108" s="285"/>
      <c r="L108" s="22">
        <f t="shared" si="19"/>
        <v>0</v>
      </c>
      <c r="M108" s="284"/>
    </row>
    <row r="109" spans="1:13" s="358" customFormat="1" ht="30.75" customHeight="1" x14ac:dyDescent="0.2">
      <c r="A109" s="82" t="s">
        <v>367</v>
      </c>
      <c r="B109" s="203">
        <v>1</v>
      </c>
      <c r="C109" s="328">
        <v>40</v>
      </c>
      <c r="D109" s="10" t="s">
        <v>0</v>
      </c>
      <c r="E109" s="124"/>
      <c r="F109" s="91">
        <f t="shared" si="16"/>
        <v>0</v>
      </c>
      <c r="G109" s="247">
        <f t="shared" si="17"/>
        <v>0</v>
      </c>
      <c r="H109" s="232">
        <f t="shared" si="18"/>
        <v>0</v>
      </c>
      <c r="I109" s="133"/>
      <c r="J109" s="40" t="s">
        <v>116</v>
      </c>
      <c r="K109" s="285"/>
      <c r="L109" s="22">
        <f t="shared" si="19"/>
        <v>0</v>
      </c>
      <c r="M109" s="284"/>
    </row>
    <row r="110" spans="1:13" s="358" customFormat="1" ht="30.75" customHeight="1" x14ac:dyDescent="0.2">
      <c r="A110" s="82" t="s">
        <v>368</v>
      </c>
      <c r="B110" s="203">
        <v>1</v>
      </c>
      <c r="C110" s="328">
        <v>30</v>
      </c>
      <c r="D110" s="10" t="s">
        <v>0</v>
      </c>
      <c r="E110" s="124"/>
      <c r="F110" s="91">
        <f t="shared" si="16"/>
        <v>0</v>
      </c>
      <c r="G110" s="247">
        <f t="shared" si="17"/>
        <v>0</v>
      </c>
      <c r="H110" s="232">
        <f t="shared" si="18"/>
        <v>0</v>
      </c>
      <c r="I110" s="133"/>
      <c r="J110" s="40" t="s">
        <v>116</v>
      </c>
      <c r="K110" s="285"/>
      <c r="L110" s="22">
        <f t="shared" si="19"/>
        <v>0</v>
      </c>
      <c r="M110" s="284"/>
    </row>
    <row r="111" spans="1:13" s="358" customFormat="1" ht="30.75" customHeight="1" x14ac:dyDescent="0.2">
      <c r="A111" s="82" t="s">
        <v>369</v>
      </c>
      <c r="B111" s="203">
        <v>1</v>
      </c>
      <c r="C111" s="328">
        <v>40</v>
      </c>
      <c r="D111" s="10" t="s">
        <v>0</v>
      </c>
      <c r="E111" s="124"/>
      <c r="F111" s="91">
        <f t="shared" si="16"/>
        <v>0</v>
      </c>
      <c r="G111" s="247">
        <f t="shared" si="17"/>
        <v>0</v>
      </c>
      <c r="H111" s="232">
        <f t="shared" si="18"/>
        <v>0</v>
      </c>
      <c r="I111" s="133"/>
      <c r="J111" s="40" t="s">
        <v>116</v>
      </c>
      <c r="K111" s="285"/>
      <c r="L111" s="22">
        <f t="shared" si="19"/>
        <v>0</v>
      </c>
      <c r="M111" s="284"/>
    </row>
    <row r="112" spans="1:13" ht="30.75" customHeight="1" x14ac:dyDescent="0.2">
      <c r="A112" s="2" t="s">
        <v>370</v>
      </c>
      <c r="B112" s="89">
        <v>1</v>
      </c>
      <c r="C112" s="9">
        <v>20</v>
      </c>
      <c r="D112" s="10" t="s">
        <v>0</v>
      </c>
      <c r="E112" s="37"/>
      <c r="F112" s="91">
        <f t="shared" si="16"/>
        <v>0</v>
      </c>
      <c r="G112" s="247">
        <f t="shared" si="17"/>
        <v>0</v>
      </c>
      <c r="H112" s="232">
        <f t="shared" si="18"/>
        <v>0</v>
      </c>
      <c r="I112" s="121"/>
      <c r="J112" s="40" t="s">
        <v>116</v>
      </c>
      <c r="K112" s="155"/>
      <c r="L112" s="22">
        <f t="shared" si="19"/>
        <v>0</v>
      </c>
      <c r="M112" s="280"/>
    </row>
    <row r="113" spans="1:13" ht="39" customHeight="1" x14ac:dyDescent="0.2">
      <c r="A113" s="2" t="s">
        <v>302</v>
      </c>
      <c r="B113" s="89">
        <v>40</v>
      </c>
      <c r="C113" s="9">
        <v>10</v>
      </c>
      <c r="D113" s="10" t="s">
        <v>0</v>
      </c>
      <c r="E113" s="37"/>
      <c r="F113" s="91">
        <f t="shared" si="16"/>
        <v>0</v>
      </c>
      <c r="G113" s="247">
        <f t="shared" si="17"/>
        <v>0</v>
      </c>
      <c r="H113" s="232">
        <f t="shared" si="18"/>
        <v>0</v>
      </c>
      <c r="I113" s="121"/>
      <c r="J113" s="40" t="s">
        <v>94</v>
      </c>
      <c r="K113" s="155"/>
      <c r="L113" s="22">
        <f t="shared" si="19"/>
        <v>0</v>
      </c>
      <c r="M113" s="280"/>
    </row>
    <row r="114" spans="1:13" ht="30.75" customHeight="1" x14ac:dyDescent="0.2">
      <c r="A114" s="2" t="s">
        <v>303</v>
      </c>
      <c r="B114" s="89">
        <v>20</v>
      </c>
      <c r="C114" s="9">
        <v>15</v>
      </c>
      <c r="D114" s="10" t="s">
        <v>0</v>
      </c>
      <c r="E114" s="37"/>
      <c r="F114" s="91">
        <f t="shared" ref="F114" si="28">E114*9.5%</f>
        <v>0</v>
      </c>
      <c r="G114" s="247">
        <f t="shared" ref="G114" si="29">E114+F114</f>
        <v>0</v>
      </c>
      <c r="H114" s="232">
        <f t="shared" ref="H114" si="30">G114*C114</f>
        <v>0</v>
      </c>
      <c r="I114" s="121"/>
      <c r="J114" s="40" t="s">
        <v>135</v>
      </c>
      <c r="K114" s="155"/>
      <c r="L114" s="22">
        <f t="shared" ref="L114" si="31">(K114*E114)/B114</f>
        <v>0</v>
      </c>
      <c r="M114" s="280"/>
    </row>
    <row r="115" spans="1:13" ht="115.9" customHeight="1" x14ac:dyDescent="0.2">
      <c r="A115" s="159" t="s">
        <v>15</v>
      </c>
      <c r="B115" s="160" t="s">
        <v>55</v>
      </c>
      <c r="C115" s="159" t="s">
        <v>16</v>
      </c>
      <c r="D115" s="159" t="s">
        <v>17</v>
      </c>
      <c r="E115" s="161" t="s">
        <v>18</v>
      </c>
      <c r="F115" s="162" t="s">
        <v>24</v>
      </c>
      <c r="G115" s="163" t="s">
        <v>75</v>
      </c>
      <c r="H115" s="164" t="s">
        <v>20</v>
      </c>
      <c r="I115" s="165" t="s">
        <v>36</v>
      </c>
      <c r="J115" s="159" t="s">
        <v>77</v>
      </c>
      <c r="K115" s="161" t="s">
        <v>76</v>
      </c>
      <c r="L115" s="163" t="s">
        <v>25</v>
      </c>
      <c r="M115" s="166" t="s">
        <v>26</v>
      </c>
    </row>
    <row r="116" spans="1:13" s="53" customFormat="1" ht="14.25" customHeight="1" thickBot="1" x14ac:dyDescent="0.3">
      <c r="A116" s="167">
        <v>1</v>
      </c>
      <c r="B116" s="167">
        <v>2</v>
      </c>
      <c r="C116" s="167">
        <v>3</v>
      </c>
      <c r="D116" s="167">
        <v>4</v>
      </c>
      <c r="E116" s="168">
        <v>5</v>
      </c>
      <c r="F116" s="169">
        <v>6</v>
      </c>
      <c r="G116" s="170" t="s">
        <v>41</v>
      </c>
      <c r="H116" s="171" t="s">
        <v>42</v>
      </c>
      <c r="I116" s="172">
        <v>9</v>
      </c>
      <c r="J116" s="167">
        <v>10</v>
      </c>
      <c r="K116" s="173">
        <v>11</v>
      </c>
      <c r="L116" s="170">
        <v>12</v>
      </c>
      <c r="M116" s="174">
        <v>13</v>
      </c>
    </row>
    <row r="117" spans="1:13" ht="27.75" customHeight="1" thickTop="1" x14ac:dyDescent="0.2">
      <c r="A117" s="2" t="s">
        <v>304</v>
      </c>
      <c r="B117" s="89">
        <v>40</v>
      </c>
      <c r="C117" s="9">
        <v>10</v>
      </c>
      <c r="D117" s="10" t="s">
        <v>0</v>
      </c>
      <c r="E117" s="37"/>
      <c r="F117" s="91">
        <f>E117*9.5%</f>
        <v>0</v>
      </c>
      <c r="G117" s="247">
        <f>E117+F117</f>
        <v>0</v>
      </c>
      <c r="H117" s="232">
        <f>G117*C117</f>
        <v>0</v>
      </c>
      <c r="I117" s="121"/>
      <c r="J117" s="40" t="s">
        <v>94</v>
      </c>
      <c r="K117" s="155"/>
      <c r="L117" s="22">
        <f>(K117*E117)/B117</f>
        <v>0</v>
      </c>
      <c r="M117" s="280"/>
    </row>
    <row r="118" spans="1:13" ht="27.75" customHeight="1" x14ac:dyDescent="0.2">
      <c r="A118" s="82" t="s">
        <v>305</v>
      </c>
      <c r="B118" s="89">
        <v>50</v>
      </c>
      <c r="C118" s="9">
        <v>10</v>
      </c>
      <c r="D118" s="10" t="s">
        <v>0</v>
      </c>
      <c r="E118" s="37"/>
      <c r="F118" s="91">
        <f t="shared" si="16"/>
        <v>0</v>
      </c>
      <c r="G118" s="247">
        <f t="shared" si="17"/>
        <v>0</v>
      </c>
      <c r="H118" s="232">
        <f t="shared" si="18"/>
        <v>0</v>
      </c>
      <c r="I118" s="121"/>
      <c r="J118" s="40" t="s">
        <v>97</v>
      </c>
      <c r="K118" s="155"/>
      <c r="L118" s="22">
        <f t="shared" si="19"/>
        <v>0</v>
      </c>
      <c r="M118" s="280"/>
    </row>
    <row r="119" spans="1:13" ht="27.75" customHeight="1" x14ac:dyDescent="0.2">
      <c r="A119" s="2" t="s">
        <v>306</v>
      </c>
      <c r="B119" s="89">
        <v>50</v>
      </c>
      <c r="C119" s="9">
        <v>10</v>
      </c>
      <c r="D119" s="10" t="s">
        <v>0</v>
      </c>
      <c r="E119" s="37"/>
      <c r="F119" s="91">
        <f t="shared" si="16"/>
        <v>0</v>
      </c>
      <c r="G119" s="247">
        <f t="shared" si="17"/>
        <v>0</v>
      </c>
      <c r="H119" s="232">
        <f t="shared" si="18"/>
        <v>0</v>
      </c>
      <c r="I119" s="121"/>
      <c r="J119" s="40" t="s">
        <v>97</v>
      </c>
      <c r="K119" s="155"/>
      <c r="L119" s="22">
        <f t="shared" si="19"/>
        <v>0</v>
      </c>
      <c r="M119" s="280"/>
    </row>
    <row r="120" spans="1:13" ht="27.75" customHeight="1" x14ac:dyDescent="0.2">
      <c r="A120" s="2" t="s">
        <v>307</v>
      </c>
      <c r="B120" s="89">
        <v>50</v>
      </c>
      <c r="C120" s="9">
        <v>10</v>
      </c>
      <c r="D120" s="10" t="s">
        <v>0</v>
      </c>
      <c r="E120" s="37"/>
      <c r="F120" s="91">
        <f t="shared" si="16"/>
        <v>0</v>
      </c>
      <c r="G120" s="247">
        <f t="shared" si="17"/>
        <v>0</v>
      </c>
      <c r="H120" s="232">
        <f t="shared" si="18"/>
        <v>0</v>
      </c>
      <c r="I120" s="121"/>
      <c r="J120" s="40" t="s">
        <v>97</v>
      </c>
      <c r="K120" s="155"/>
      <c r="L120" s="22">
        <f t="shared" si="19"/>
        <v>0</v>
      </c>
      <c r="M120" s="280"/>
    </row>
    <row r="121" spans="1:13" ht="27.75" customHeight="1" x14ac:dyDescent="0.2">
      <c r="A121" s="1" t="s">
        <v>375</v>
      </c>
      <c r="B121" s="109">
        <v>50</v>
      </c>
      <c r="C121" s="92">
        <v>10</v>
      </c>
      <c r="D121" s="176" t="s">
        <v>0</v>
      </c>
      <c r="E121" s="38"/>
      <c r="F121" s="91">
        <f t="shared" si="16"/>
        <v>0</v>
      </c>
      <c r="G121" s="247">
        <f t="shared" si="17"/>
        <v>0</v>
      </c>
      <c r="H121" s="232">
        <f t="shared" si="18"/>
        <v>0</v>
      </c>
      <c r="I121" s="120"/>
      <c r="J121" s="40" t="s">
        <v>97</v>
      </c>
      <c r="K121" s="155"/>
      <c r="L121" s="22">
        <f t="shared" si="19"/>
        <v>0</v>
      </c>
      <c r="M121" s="280"/>
    </row>
    <row r="122" spans="1:13" ht="30.75" customHeight="1" x14ac:dyDescent="0.2">
      <c r="A122" s="84" t="s">
        <v>825</v>
      </c>
      <c r="B122" s="89">
        <v>500</v>
      </c>
      <c r="C122" s="9">
        <v>1000</v>
      </c>
      <c r="D122" s="10" t="s">
        <v>0</v>
      </c>
      <c r="E122" s="37"/>
      <c r="F122" s="91">
        <f t="shared" si="16"/>
        <v>0</v>
      </c>
      <c r="G122" s="247">
        <f t="shared" si="17"/>
        <v>0</v>
      </c>
      <c r="H122" s="232">
        <f t="shared" si="18"/>
        <v>0</v>
      </c>
      <c r="I122" s="121"/>
      <c r="J122" s="40" t="s">
        <v>85</v>
      </c>
      <c r="K122" s="155"/>
      <c r="L122" s="22">
        <f t="shared" si="19"/>
        <v>0</v>
      </c>
      <c r="M122" s="280"/>
    </row>
    <row r="123" spans="1:13" ht="30.75" customHeight="1" x14ac:dyDescent="0.2">
      <c r="A123" s="84" t="s">
        <v>824</v>
      </c>
      <c r="B123" s="325">
        <v>1.5</v>
      </c>
      <c r="C123" s="9">
        <v>600</v>
      </c>
      <c r="D123" s="10" t="s">
        <v>0</v>
      </c>
      <c r="E123" s="37"/>
      <c r="F123" s="91">
        <f t="shared" si="16"/>
        <v>0</v>
      </c>
      <c r="G123" s="247">
        <f t="shared" si="17"/>
        <v>0</v>
      </c>
      <c r="H123" s="232">
        <f t="shared" si="18"/>
        <v>0</v>
      </c>
      <c r="I123" s="121"/>
      <c r="J123" s="40" t="s">
        <v>136</v>
      </c>
      <c r="K123" s="155"/>
      <c r="L123" s="22">
        <f t="shared" si="19"/>
        <v>0</v>
      </c>
      <c r="M123" s="280"/>
    </row>
    <row r="124" spans="1:13" ht="48" customHeight="1" x14ac:dyDescent="0.2">
      <c r="A124" s="1" t="s">
        <v>828</v>
      </c>
      <c r="B124" s="109">
        <v>1</v>
      </c>
      <c r="C124" s="92">
        <v>100</v>
      </c>
      <c r="D124" s="176" t="s">
        <v>0</v>
      </c>
      <c r="E124" s="38"/>
      <c r="F124" s="91">
        <f>E124*9.5%</f>
        <v>0</v>
      </c>
      <c r="G124" s="231">
        <f>E124+F124</f>
        <v>0</v>
      </c>
      <c r="H124" s="326">
        <f>G124*C124</f>
        <v>0</v>
      </c>
      <c r="I124" s="121"/>
      <c r="J124" s="40" t="s">
        <v>116</v>
      </c>
      <c r="K124" s="155"/>
      <c r="L124" s="22">
        <f>(K124*E124)/B124</f>
        <v>0</v>
      </c>
      <c r="M124" s="280"/>
    </row>
    <row r="125" spans="1:13" ht="48" customHeight="1" x14ac:dyDescent="0.2">
      <c r="A125" s="2" t="s">
        <v>827</v>
      </c>
      <c r="B125" s="89">
        <v>1</v>
      </c>
      <c r="C125" s="9">
        <v>100</v>
      </c>
      <c r="D125" s="10" t="s">
        <v>0</v>
      </c>
      <c r="E125" s="37"/>
      <c r="F125" s="91">
        <f t="shared" ref="F125:F128" si="32">E125*9.5%</f>
        <v>0</v>
      </c>
      <c r="G125" s="231">
        <f t="shared" ref="G125:G128" si="33">E125+F125</f>
        <v>0</v>
      </c>
      <c r="H125" s="326">
        <f t="shared" ref="H125:H128" si="34">G125*C125</f>
        <v>0</v>
      </c>
      <c r="I125" s="121"/>
      <c r="J125" s="40" t="s">
        <v>116</v>
      </c>
      <c r="K125" s="155"/>
      <c r="L125" s="22">
        <f t="shared" ref="L125:L128" si="35">(K125*E125)/B125</f>
        <v>0</v>
      </c>
      <c r="M125" s="280"/>
    </row>
    <row r="126" spans="1:13" ht="44.25" customHeight="1" x14ac:dyDescent="0.2">
      <c r="A126" s="2" t="s">
        <v>826</v>
      </c>
      <c r="B126" s="89">
        <v>1</v>
      </c>
      <c r="C126" s="9">
        <v>50</v>
      </c>
      <c r="D126" s="10" t="s">
        <v>0</v>
      </c>
      <c r="E126" s="37"/>
      <c r="F126" s="91">
        <f t="shared" si="32"/>
        <v>0</v>
      </c>
      <c r="G126" s="231">
        <f t="shared" si="33"/>
        <v>0</v>
      </c>
      <c r="H126" s="326">
        <f t="shared" si="34"/>
        <v>0</v>
      </c>
      <c r="I126" s="121"/>
      <c r="J126" s="40" t="s">
        <v>116</v>
      </c>
      <c r="K126" s="155"/>
      <c r="L126" s="22">
        <f t="shared" si="35"/>
        <v>0</v>
      </c>
      <c r="M126" s="280"/>
    </row>
    <row r="127" spans="1:13" ht="57.75" customHeight="1" x14ac:dyDescent="0.2">
      <c r="A127" s="2" t="s">
        <v>829</v>
      </c>
      <c r="B127" s="233">
        <v>1</v>
      </c>
      <c r="C127" s="234">
        <v>50</v>
      </c>
      <c r="D127" s="10" t="s">
        <v>0</v>
      </c>
      <c r="E127" s="103"/>
      <c r="F127" s="91">
        <f t="shared" si="32"/>
        <v>0</v>
      </c>
      <c r="G127" s="231">
        <f t="shared" si="33"/>
        <v>0</v>
      </c>
      <c r="H127" s="326">
        <f t="shared" si="34"/>
        <v>0</v>
      </c>
      <c r="I127" s="121"/>
      <c r="J127" s="40" t="s">
        <v>116</v>
      </c>
      <c r="K127" s="155"/>
      <c r="L127" s="22">
        <f t="shared" si="35"/>
        <v>0</v>
      </c>
      <c r="M127" s="280"/>
    </row>
    <row r="128" spans="1:13" ht="57.75" customHeight="1" x14ac:dyDescent="0.2">
      <c r="A128" s="2" t="s">
        <v>830</v>
      </c>
      <c r="B128" s="233">
        <v>250</v>
      </c>
      <c r="C128" s="234">
        <v>600</v>
      </c>
      <c r="D128" s="235" t="s">
        <v>0</v>
      </c>
      <c r="E128" s="103"/>
      <c r="F128" s="91">
        <f t="shared" si="32"/>
        <v>0</v>
      </c>
      <c r="G128" s="231">
        <f t="shared" si="33"/>
        <v>0</v>
      </c>
      <c r="H128" s="326">
        <f t="shared" si="34"/>
        <v>0</v>
      </c>
      <c r="I128" s="121"/>
      <c r="J128" s="40" t="s">
        <v>88</v>
      </c>
      <c r="K128" s="155"/>
      <c r="L128" s="22">
        <f t="shared" si="35"/>
        <v>0</v>
      </c>
      <c r="M128" s="280"/>
    </row>
    <row r="129" spans="1:14" ht="30.75" customHeight="1" thickBot="1" x14ac:dyDescent="0.25">
      <c r="A129" s="359" t="s">
        <v>702</v>
      </c>
      <c r="B129" s="177">
        <v>100</v>
      </c>
      <c r="C129" s="237">
        <v>250</v>
      </c>
      <c r="D129" s="208" t="s">
        <v>0</v>
      </c>
      <c r="E129" s="39"/>
      <c r="F129" s="119">
        <f t="shared" si="16"/>
        <v>0</v>
      </c>
      <c r="G129" s="360">
        <f t="shared" si="17"/>
        <v>0</v>
      </c>
      <c r="H129" s="316">
        <f t="shared" si="18"/>
        <v>0</v>
      </c>
      <c r="I129" s="122"/>
      <c r="J129" s="42" t="s">
        <v>91</v>
      </c>
      <c r="K129" s="156"/>
      <c r="L129" s="11">
        <f t="shared" si="19"/>
        <v>0</v>
      </c>
      <c r="M129" s="299"/>
    </row>
    <row r="130" spans="1:14" ht="26.25" customHeight="1" thickTop="1" x14ac:dyDescent="0.2">
      <c r="A130" s="579" t="s">
        <v>14</v>
      </c>
      <c r="B130" s="580"/>
      <c r="C130" s="580"/>
      <c r="D130" s="46"/>
      <c r="E130" s="13"/>
      <c r="F130" s="80"/>
      <c r="G130" s="313"/>
      <c r="H130" s="314">
        <f>SUM(H16:H129)</f>
        <v>0</v>
      </c>
      <c r="I130" s="313"/>
      <c r="J130" s="313"/>
      <c r="K130" s="276"/>
      <c r="L130" s="276"/>
      <c r="M130" s="182"/>
    </row>
    <row r="131" spans="1:14" ht="18" customHeight="1" thickBot="1" x14ac:dyDescent="0.25">
      <c r="A131" s="184"/>
      <c r="B131" s="184"/>
      <c r="C131" s="184"/>
      <c r="D131" s="68"/>
      <c r="E131" s="86"/>
      <c r="F131" s="61"/>
      <c r="G131" s="361"/>
      <c r="H131" s="361"/>
      <c r="I131" s="361"/>
      <c r="J131" s="361"/>
      <c r="K131" s="183"/>
      <c r="L131" s="183"/>
      <c r="M131" s="183"/>
    </row>
    <row r="132" spans="1:14" ht="25.5" customHeight="1" thickBot="1" x14ac:dyDescent="0.3">
      <c r="A132" s="558" t="s">
        <v>10</v>
      </c>
      <c r="B132" s="558"/>
      <c r="C132" s="558"/>
      <c r="D132" s="558"/>
      <c r="E132" s="561">
        <f>E134-(E134*0.086758)</f>
        <v>0</v>
      </c>
      <c r="F132" s="565"/>
      <c r="G132" s="15" t="s">
        <v>6</v>
      </c>
    </row>
    <row r="133" spans="1:14" ht="16.5" thickBot="1" x14ac:dyDescent="0.3">
      <c r="B133" s="51"/>
      <c r="D133" s="17"/>
      <c r="E133" s="100"/>
      <c r="F133" s="100"/>
    </row>
    <row r="134" spans="1:14" ht="25.5" customHeight="1" thickBot="1" x14ac:dyDescent="0.3">
      <c r="A134" s="559" t="s">
        <v>11</v>
      </c>
      <c r="B134" s="559"/>
      <c r="C134" s="559"/>
      <c r="D134" s="559"/>
      <c r="E134" s="561">
        <f>H130</f>
        <v>0</v>
      </c>
      <c r="F134" s="565"/>
      <c r="G134" s="15" t="s">
        <v>6</v>
      </c>
    </row>
    <row r="135" spans="1:14" x14ac:dyDescent="0.2">
      <c r="A135" s="153"/>
      <c r="B135" s="51"/>
      <c r="C135" s="152"/>
      <c r="D135" s="152"/>
      <c r="E135" s="54"/>
      <c r="F135" s="54"/>
    </row>
    <row r="136" spans="1:14" x14ac:dyDescent="0.2">
      <c r="A136" s="153"/>
      <c r="B136" s="51"/>
      <c r="C136" s="152"/>
      <c r="D136" s="152"/>
      <c r="E136" s="54"/>
      <c r="F136" s="54"/>
    </row>
    <row r="137" spans="1:14" s="183" customFormat="1" ht="15" customHeight="1" x14ac:dyDescent="0.2">
      <c r="A137" s="566" t="s">
        <v>3</v>
      </c>
      <c r="B137" s="566"/>
      <c r="C137" s="566"/>
      <c r="D137" s="566"/>
      <c r="E137" s="566"/>
      <c r="F137" s="566"/>
      <c r="G137" s="566"/>
      <c r="H137" s="566"/>
      <c r="I137" s="566"/>
      <c r="J137" s="566"/>
      <c r="K137" s="566"/>
      <c r="L137" s="566"/>
      <c r="M137" s="21"/>
    </row>
    <row r="138" spans="1:14" s="183" customFormat="1" x14ac:dyDescent="0.2">
      <c r="A138" s="216"/>
      <c r="B138" s="217"/>
      <c r="C138" s="216"/>
      <c r="D138" s="216"/>
      <c r="E138" s="216"/>
      <c r="F138" s="216"/>
      <c r="G138" s="216"/>
      <c r="H138" s="216"/>
      <c r="I138" s="216"/>
      <c r="J138" s="105"/>
      <c r="K138" s="21"/>
      <c r="L138" s="21"/>
      <c r="M138" s="21"/>
    </row>
    <row r="139" spans="1:14" ht="15" customHeight="1" x14ac:dyDescent="0.2">
      <c r="A139" s="18" t="s">
        <v>1</v>
      </c>
      <c r="B139" s="148"/>
      <c r="C139" s="18"/>
      <c r="D139" s="18"/>
      <c r="E139" s="19"/>
      <c r="F139" s="19"/>
      <c r="G139" s="18"/>
      <c r="H139" s="18"/>
      <c r="I139" s="18"/>
      <c r="J139" s="552" t="s">
        <v>4</v>
      </c>
      <c r="K139" s="552"/>
      <c r="L139" s="552"/>
      <c r="M139" s="18"/>
    </row>
    <row r="140" spans="1:14" x14ac:dyDescent="0.2">
      <c r="A140" s="18"/>
      <c r="B140" s="148"/>
      <c r="C140" s="18"/>
      <c r="D140" s="18"/>
      <c r="E140" s="19"/>
      <c r="F140" s="19"/>
      <c r="G140" s="18"/>
      <c r="H140" s="18"/>
      <c r="I140" s="18"/>
      <c r="J140" s="20"/>
      <c r="K140" s="18"/>
      <c r="L140" s="18"/>
      <c r="M140" s="20"/>
    </row>
    <row r="141" spans="1:14" x14ac:dyDescent="0.2">
      <c r="A141" s="18" t="s">
        <v>2</v>
      </c>
      <c r="B141" s="148"/>
      <c r="C141" s="18"/>
      <c r="D141" s="18"/>
      <c r="E141" s="19"/>
      <c r="F141" s="19"/>
      <c r="G141" s="18"/>
      <c r="H141" s="18"/>
      <c r="I141" s="21"/>
      <c r="J141" s="198"/>
      <c r="K141" s="106"/>
      <c r="L141" s="106"/>
      <c r="M141" s="105"/>
      <c r="N141" s="183"/>
    </row>
    <row r="142" spans="1:14" s="25" customFormat="1" x14ac:dyDescent="0.2">
      <c r="A142" s="15" t="s">
        <v>29</v>
      </c>
      <c r="B142" s="191"/>
      <c r="C142" s="15"/>
      <c r="D142" s="15"/>
      <c r="E142" s="15"/>
      <c r="F142" s="17"/>
      <c r="G142" s="17"/>
      <c r="H142" s="17"/>
      <c r="I142" s="17"/>
      <c r="J142" s="17"/>
      <c r="K142" s="24"/>
    </row>
    <row r="143" spans="1:14" s="25" customFormat="1" ht="15.75" customHeight="1" x14ac:dyDescent="0.2">
      <c r="A143" s="152" t="s">
        <v>30</v>
      </c>
      <c r="B143" s="191"/>
      <c r="C143" s="15"/>
      <c r="D143" s="15"/>
      <c r="E143" s="15"/>
      <c r="F143" s="17"/>
      <c r="G143" s="17"/>
      <c r="H143" s="17"/>
      <c r="I143" s="17"/>
      <c r="J143" s="17"/>
      <c r="K143" s="24"/>
    </row>
    <row r="144" spans="1:14" s="25" customFormat="1" ht="4.5" customHeight="1" x14ac:dyDescent="0.2">
      <c r="A144" s="152"/>
      <c r="B144" s="191"/>
      <c r="C144" s="15"/>
      <c r="D144" s="15"/>
      <c r="E144" s="15"/>
      <c r="F144" s="17"/>
      <c r="G144" s="17"/>
      <c r="H144" s="17"/>
      <c r="I144" s="17"/>
      <c r="J144" s="17"/>
      <c r="K144" s="24"/>
    </row>
    <row r="145" spans="1:13" s="25" customFormat="1" ht="15.75" customHeight="1" x14ac:dyDescent="0.2">
      <c r="A145" s="152" t="s">
        <v>30</v>
      </c>
      <c r="B145" s="191"/>
      <c r="C145" s="15"/>
      <c r="D145" s="15"/>
      <c r="E145" s="15"/>
      <c r="F145" s="17"/>
      <c r="G145" s="17"/>
      <c r="H145" s="17"/>
      <c r="I145" s="17"/>
      <c r="J145" s="17"/>
      <c r="K145" s="24"/>
    </row>
    <row r="146" spans="1:13" s="25" customFormat="1" ht="21" customHeight="1" x14ac:dyDescent="0.2">
      <c r="A146" s="27" t="s">
        <v>31</v>
      </c>
      <c r="B146" s="73"/>
      <c r="C146" s="15"/>
      <c r="D146" s="15"/>
      <c r="E146" s="15"/>
      <c r="F146" s="17"/>
      <c r="G146" s="17"/>
      <c r="H146" s="17"/>
      <c r="I146" s="17"/>
      <c r="J146" s="17"/>
      <c r="K146" s="24"/>
    </row>
    <row r="147" spans="1:13" s="25" customFormat="1" ht="19.5" customHeight="1" x14ac:dyDescent="0.2">
      <c r="A147" s="153" t="s">
        <v>32</v>
      </c>
      <c r="B147" s="74"/>
      <c r="C147" s="15"/>
      <c r="D147" s="15"/>
      <c r="E147" s="15"/>
      <c r="F147" s="17"/>
      <c r="G147" s="17"/>
      <c r="H147" s="17"/>
      <c r="I147" s="17"/>
      <c r="J147" s="17"/>
      <c r="K147" s="24"/>
    </row>
    <row r="148" spans="1:13" s="25" customFormat="1" ht="19.5" customHeight="1" x14ac:dyDescent="0.2">
      <c r="A148" s="153"/>
      <c r="B148" s="74"/>
      <c r="C148" s="15"/>
      <c r="D148" s="15"/>
      <c r="E148" s="15"/>
      <c r="F148" s="17"/>
      <c r="G148" s="17"/>
      <c r="H148" s="17"/>
      <c r="I148" s="17"/>
      <c r="J148" s="17"/>
      <c r="K148" s="24"/>
    </row>
    <row r="149" spans="1:13" s="25" customFormat="1" ht="19.5" customHeight="1" x14ac:dyDescent="0.2">
      <c r="A149" s="153"/>
      <c r="B149" s="74"/>
      <c r="C149" s="15"/>
      <c r="D149" s="15"/>
      <c r="E149" s="15"/>
      <c r="F149" s="17"/>
      <c r="G149" s="17"/>
      <c r="H149" s="17"/>
      <c r="I149" s="17"/>
      <c r="J149" s="17"/>
      <c r="K149" s="24"/>
    </row>
    <row r="150" spans="1:13" s="26" customFormat="1" ht="15.75" x14ac:dyDescent="0.25">
      <c r="A150" s="28" t="s">
        <v>33</v>
      </c>
      <c r="B150" s="75"/>
      <c r="C150" s="29"/>
      <c r="D150" s="29"/>
      <c r="E150" s="29"/>
      <c r="F150" s="29"/>
      <c r="G150" s="29"/>
      <c r="H150" s="30"/>
      <c r="I150" s="30"/>
      <c r="J150" s="31"/>
    </row>
    <row r="151" spans="1:13" s="26" customFormat="1" ht="43.5" customHeight="1" x14ac:dyDescent="0.25">
      <c r="A151" s="554" t="s">
        <v>66</v>
      </c>
      <c r="B151" s="554"/>
      <c r="C151" s="554"/>
      <c r="D151" s="553" t="s">
        <v>35</v>
      </c>
      <c r="E151" s="553"/>
      <c r="F151" s="553"/>
      <c r="G151" s="553"/>
      <c r="H151" s="553"/>
      <c r="I151" s="553"/>
      <c r="J151" s="553"/>
      <c r="K151" s="553"/>
      <c r="L151" s="553"/>
    </row>
    <row r="152" spans="1:13" s="26" customFormat="1" ht="28.5" customHeight="1" x14ac:dyDescent="0.25">
      <c r="A152" s="555" t="s">
        <v>67</v>
      </c>
      <c r="B152" s="555"/>
      <c r="C152" s="555"/>
      <c r="D152" s="554" t="s">
        <v>37</v>
      </c>
      <c r="E152" s="554"/>
      <c r="F152" s="554"/>
      <c r="G152" s="554"/>
      <c r="H152" s="554"/>
      <c r="I152" s="554"/>
      <c r="J152" s="554"/>
      <c r="K152" s="554"/>
      <c r="L152" s="554"/>
    </row>
    <row r="153" spans="1:13" s="26" customFormat="1" ht="51.75" customHeight="1" x14ac:dyDescent="0.25">
      <c r="A153" s="555" t="s">
        <v>78</v>
      </c>
      <c r="B153" s="555"/>
      <c r="C153" s="555"/>
      <c r="D153" s="555" t="s">
        <v>145</v>
      </c>
      <c r="E153" s="555"/>
      <c r="F153" s="555"/>
      <c r="G153" s="555"/>
      <c r="H153" s="555"/>
      <c r="I153" s="555"/>
      <c r="J153" s="555"/>
      <c r="K153" s="555"/>
      <c r="L153" s="555"/>
    </row>
    <row r="154" spans="1:13" s="26" customFormat="1" ht="27" customHeight="1" x14ac:dyDescent="0.25">
      <c r="A154" s="555" t="s">
        <v>79</v>
      </c>
      <c r="B154" s="555"/>
      <c r="C154" s="555"/>
      <c r="D154" s="549" t="s">
        <v>69</v>
      </c>
      <c r="E154" s="550"/>
      <c r="F154" s="550"/>
      <c r="G154" s="550"/>
      <c r="H154" s="550"/>
      <c r="I154" s="550"/>
      <c r="J154" s="550"/>
      <c r="K154" s="550"/>
      <c r="L154" s="551"/>
    </row>
    <row r="155" spans="1:13" s="26" customFormat="1" ht="14.25" customHeight="1" x14ac:dyDescent="0.25">
      <c r="A155" s="32"/>
      <c r="B155" s="76"/>
      <c r="C155" s="32"/>
      <c r="D155" s="32"/>
      <c r="E155" s="32"/>
      <c r="F155" s="32"/>
      <c r="G155" s="32"/>
      <c r="H155" s="32"/>
      <c r="I155" s="32"/>
      <c r="J155" s="32"/>
    </row>
    <row r="156" spans="1:13" s="26" customFormat="1" ht="14.25" customHeight="1" x14ac:dyDescent="0.25">
      <c r="A156" s="33" t="s">
        <v>34</v>
      </c>
      <c r="B156" s="77"/>
      <c r="C156" s="34"/>
      <c r="D156" s="34"/>
      <c r="E156" s="34"/>
      <c r="F156" s="34"/>
      <c r="G156" s="34"/>
      <c r="H156" s="35"/>
      <c r="I156" s="35"/>
      <c r="J156" s="36"/>
    </row>
    <row r="157" spans="1:13" ht="130.5" customHeight="1" x14ac:dyDescent="0.2">
      <c r="A157" s="159" t="s">
        <v>15</v>
      </c>
      <c r="B157" s="160" t="s">
        <v>55</v>
      </c>
      <c r="C157" s="159" t="s">
        <v>16</v>
      </c>
      <c r="D157" s="159" t="s">
        <v>17</v>
      </c>
      <c r="E157" s="161" t="s">
        <v>18</v>
      </c>
      <c r="F157" s="162" t="s">
        <v>24</v>
      </c>
      <c r="G157" s="163" t="s">
        <v>75</v>
      </c>
      <c r="H157" s="164" t="s">
        <v>20</v>
      </c>
      <c r="I157" s="165" t="s">
        <v>36</v>
      </c>
      <c r="J157" s="159" t="s">
        <v>77</v>
      </c>
      <c r="K157" s="161" t="s">
        <v>76</v>
      </c>
      <c r="L157" s="163" t="s">
        <v>25</v>
      </c>
      <c r="M157" s="166" t="s">
        <v>26</v>
      </c>
    </row>
    <row r="158" spans="1:13" s="53" customFormat="1" ht="14.25" customHeight="1" thickBot="1" x14ac:dyDescent="0.3">
      <c r="A158" s="167">
        <v>1</v>
      </c>
      <c r="B158" s="167">
        <v>2</v>
      </c>
      <c r="C158" s="167">
        <v>3</v>
      </c>
      <c r="D158" s="167">
        <v>4</v>
      </c>
      <c r="E158" s="168">
        <v>5</v>
      </c>
      <c r="F158" s="169">
        <v>6</v>
      </c>
      <c r="G158" s="170" t="s">
        <v>41</v>
      </c>
      <c r="H158" s="171" t="s">
        <v>42</v>
      </c>
      <c r="I158" s="172">
        <v>9</v>
      </c>
      <c r="J158" s="167">
        <v>10</v>
      </c>
      <c r="K158" s="173">
        <v>11</v>
      </c>
      <c r="L158" s="170">
        <v>12</v>
      </c>
      <c r="M158" s="174">
        <v>13</v>
      </c>
    </row>
    <row r="159" spans="1:13" ht="13.5" thickTop="1" x14ac:dyDescent="0.2">
      <c r="A159" s="90" t="s">
        <v>38</v>
      </c>
      <c r="B159" s="108">
        <v>200</v>
      </c>
      <c r="C159" s="41">
        <v>50</v>
      </c>
      <c r="D159" s="109" t="s">
        <v>0</v>
      </c>
      <c r="E159" s="47">
        <v>2.1</v>
      </c>
      <c r="F159" s="47">
        <f>E159*9.5%</f>
        <v>0.19950000000000001</v>
      </c>
      <c r="G159" s="91">
        <f>E159+F159</f>
        <v>2.2995000000000001</v>
      </c>
      <c r="H159" s="48">
        <f>C159*G159</f>
        <v>114.97500000000001</v>
      </c>
      <c r="I159" s="95" t="s">
        <v>70</v>
      </c>
      <c r="J159" s="109" t="s">
        <v>80</v>
      </c>
      <c r="K159" s="175">
        <v>220</v>
      </c>
      <c r="L159" s="104">
        <f>(K159*E159)/B159</f>
        <v>2.31</v>
      </c>
      <c r="M159" s="176"/>
    </row>
    <row r="160" spans="1:13" x14ac:dyDescent="0.2">
      <c r="A160" s="93" t="s">
        <v>39</v>
      </c>
      <c r="B160" s="70">
        <v>1</v>
      </c>
      <c r="C160" s="89">
        <v>80</v>
      </c>
      <c r="D160" s="40" t="s">
        <v>8</v>
      </c>
      <c r="E160" s="118">
        <v>7.8</v>
      </c>
      <c r="F160" s="118">
        <f>E160*9.5%</f>
        <v>0.74099999999999999</v>
      </c>
      <c r="G160" s="22">
        <f>E160+F160</f>
        <v>8.5410000000000004</v>
      </c>
      <c r="H160" s="23">
        <f>G160*C160</f>
        <v>683.28</v>
      </c>
      <c r="I160" s="193" t="s">
        <v>71</v>
      </c>
      <c r="J160" s="89">
        <v>1</v>
      </c>
      <c r="K160" s="194">
        <v>1</v>
      </c>
      <c r="L160" s="104">
        <f>(K160*E160)/B160</f>
        <v>7.8</v>
      </c>
      <c r="M160" s="10" t="s">
        <v>43</v>
      </c>
    </row>
    <row r="161" spans="1:13" x14ac:dyDescent="0.2">
      <c r="A161" s="93" t="s">
        <v>40</v>
      </c>
      <c r="B161" s="110">
        <v>1</v>
      </c>
      <c r="C161" s="40">
        <v>200</v>
      </c>
      <c r="D161" s="40" t="s">
        <v>9</v>
      </c>
      <c r="E161" s="118">
        <v>1.5</v>
      </c>
      <c r="F161" s="47">
        <f>E161*9.5%</f>
        <v>0.14250000000000002</v>
      </c>
      <c r="G161" s="91">
        <f>E161+F161</f>
        <v>1.6425000000000001</v>
      </c>
      <c r="H161" s="48">
        <f>C161*G161</f>
        <v>328.5</v>
      </c>
      <c r="I161" s="195" t="s">
        <v>72</v>
      </c>
      <c r="J161" s="89">
        <v>1</v>
      </c>
      <c r="K161" s="194">
        <v>1</v>
      </c>
      <c r="L161" s="104">
        <f>(K161*E161)/B161</f>
        <v>1.5</v>
      </c>
      <c r="M161" s="10"/>
    </row>
    <row r="162" spans="1:13" x14ac:dyDescent="0.2">
      <c r="A162" s="363"/>
      <c r="B162" s="364"/>
      <c r="C162" s="297"/>
      <c r="D162" s="297"/>
      <c r="E162" s="297"/>
      <c r="F162" s="297"/>
      <c r="G162" s="297"/>
    </row>
    <row r="163" spans="1:13" x14ac:dyDescent="0.2">
      <c r="A163" s="363"/>
      <c r="B163" s="364"/>
      <c r="C163" s="297"/>
      <c r="D163" s="297"/>
      <c r="E163" s="297"/>
      <c r="F163" s="297"/>
      <c r="G163" s="297"/>
    </row>
    <row r="164" spans="1:13" x14ac:dyDescent="0.2">
      <c r="A164" s="363"/>
      <c r="B164" s="364"/>
      <c r="C164" s="297"/>
      <c r="D164" s="297"/>
      <c r="E164" s="297"/>
      <c r="F164" s="297"/>
      <c r="G164" s="297"/>
    </row>
    <row r="165" spans="1:13" x14ac:dyDescent="0.2">
      <c r="A165" s="363"/>
      <c r="B165" s="364"/>
      <c r="C165" s="297"/>
      <c r="D165" s="297"/>
      <c r="E165" s="297"/>
      <c r="F165" s="297"/>
      <c r="G165" s="297"/>
    </row>
  </sheetData>
  <sheetProtection algorithmName="SHA-512" hashValue="vkvM8aiUMVd5asghLRLsiDogIz9ydXHTlwWccIApNBCSqkX1sZpqiy9E7Znm7tNewqR7PSCS95naGsXbYUwbfw==" saltValue="wK/vqdBDpwp/dny2mZhAWw==" spinCount="100000" sheet="1" selectLockedCells="1"/>
  <mergeCells count="21">
    <mergeCell ref="A153:C153"/>
    <mergeCell ref="D153:L153"/>
    <mergeCell ref="A154:C154"/>
    <mergeCell ref="D154:L154"/>
    <mergeCell ref="A137:L137"/>
    <mergeCell ref="J139:L139"/>
    <mergeCell ref="A151:C151"/>
    <mergeCell ref="D151:L151"/>
    <mergeCell ref="A152:C152"/>
    <mergeCell ref="D152:L152"/>
    <mergeCell ref="A10:M10"/>
    <mergeCell ref="A12:M12"/>
    <mergeCell ref="A2:B3"/>
    <mergeCell ref="A4:B5"/>
    <mergeCell ref="A6:B6"/>
    <mergeCell ref="A7:B7"/>
    <mergeCell ref="A134:D134"/>
    <mergeCell ref="E134:F134"/>
    <mergeCell ref="A132:D132"/>
    <mergeCell ref="A130:C130"/>
    <mergeCell ref="E132:F132"/>
  </mergeCells>
  <phoneticPr fontId="1" type="noConversion"/>
  <pageMargins left="0.39370078740157483" right="0.19685039370078741" top="0.59055118110236227" bottom="0.39370078740157483" header="0.19685039370078741" footer="0.19685039370078741"/>
  <pageSetup paperSize="9" scale="65" orientation="landscape" horizontalDpi="300" verticalDpi="300" r:id="rId1"/>
  <headerFooter>
    <oddHeader>&amp;L&amp;"Arial,Navadno"&amp;10Vrtec Antona Medveda Kamnik&amp;C&amp;"Arial,Navadno"&amp;10Javni razpis - Dobava konvencionalnih in ekoloških živil ter živil iz shem kakovosti - JN 1/2023&amp;R&amp;"Arial,Navadno"&amp;10Obrazec št. 20: Ostalo prehrambeno blago</oddHeader>
  </headerFooter>
  <rowBreaks count="1" manualBreakCount="1">
    <brk id="141" max="16383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N84"/>
  <sheetViews>
    <sheetView view="pageLayout" zoomScale="80" zoomScaleNormal="100" zoomScalePageLayoutView="80" workbookViewId="0">
      <selection activeCell="J59" sqref="J59:L59"/>
    </sheetView>
  </sheetViews>
  <sheetFormatPr defaultColWidth="9.140625" defaultRowHeight="12.75" x14ac:dyDescent="0.2"/>
  <cols>
    <col min="1" max="1" width="49.85546875" style="15" customWidth="1"/>
    <col min="2" max="2" width="9.42578125" style="294" customWidth="1"/>
    <col min="3" max="3" width="9.28515625" style="15" customWidth="1"/>
    <col min="4" max="4" width="8.28515625" style="15" customWidth="1"/>
    <col min="5" max="5" width="12.28515625" style="15" customWidth="1"/>
    <col min="6" max="6" width="8.7109375" style="15" customWidth="1"/>
    <col min="7" max="7" width="13" style="15" customWidth="1"/>
    <col min="8" max="8" width="15.5703125" style="15" customWidth="1"/>
    <col min="9" max="9" width="23.140625" style="15" customWidth="1"/>
    <col min="10" max="10" width="16.28515625" style="15" customWidth="1"/>
    <col min="11" max="11" width="15.7109375" style="15" customWidth="1"/>
    <col min="12" max="12" width="14.42578125" style="15" customWidth="1"/>
    <col min="13" max="13" width="15.42578125" style="15" customWidth="1"/>
    <col min="14" max="16384" width="9.140625" style="15"/>
  </cols>
  <sheetData>
    <row r="1" spans="1:13" x14ac:dyDescent="0.2">
      <c r="A1" s="386" t="s">
        <v>155</v>
      </c>
      <c r="B1" s="387"/>
      <c r="C1" s="21"/>
    </row>
    <row r="2" spans="1:13" x14ac:dyDescent="0.2">
      <c r="A2" s="542" t="s">
        <v>146</v>
      </c>
      <c r="B2" s="543"/>
      <c r="C2" s="423"/>
    </row>
    <row r="3" spans="1:13" x14ac:dyDescent="0.2">
      <c r="A3" s="544"/>
      <c r="B3" s="545"/>
      <c r="C3" s="21"/>
    </row>
    <row r="4" spans="1:13" x14ac:dyDescent="0.2">
      <c r="A4" s="542" t="s">
        <v>147</v>
      </c>
      <c r="B4" s="543"/>
      <c r="C4" s="423"/>
    </row>
    <row r="5" spans="1:13" x14ac:dyDescent="0.2">
      <c r="A5" s="544"/>
      <c r="B5" s="545"/>
      <c r="C5" s="21"/>
    </row>
    <row r="6" spans="1:13" ht="15.75" customHeight="1" x14ac:dyDescent="0.2">
      <c r="A6" s="546" t="s">
        <v>148</v>
      </c>
      <c r="B6" s="547"/>
      <c r="C6" s="423"/>
    </row>
    <row r="7" spans="1:13" ht="15.75" customHeight="1" x14ac:dyDescent="0.2">
      <c r="A7" s="546" t="s">
        <v>149</v>
      </c>
      <c r="B7" s="547"/>
      <c r="C7" s="423"/>
    </row>
    <row r="10" spans="1:13" ht="18" x14ac:dyDescent="0.25">
      <c r="A10" s="560" t="s">
        <v>5</v>
      </c>
      <c r="B10" s="560"/>
      <c r="C10" s="560"/>
      <c r="D10" s="560"/>
      <c r="E10" s="560"/>
      <c r="F10" s="560"/>
      <c r="G10" s="560"/>
      <c r="H10" s="560"/>
      <c r="I10" s="560"/>
      <c r="J10" s="560"/>
      <c r="K10" s="560"/>
      <c r="L10" s="560"/>
      <c r="M10" s="560"/>
    </row>
    <row r="11" spans="1:13" ht="14.25" customHeight="1" x14ac:dyDescent="0.2">
      <c r="A11" s="158"/>
      <c r="B11" s="305"/>
      <c r="C11" s="158"/>
      <c r="D11" s="158"/>
      <c r="E11" s="158"/>
      <c r="F11" s="158"/>
      <c r="G11" s="158"/>
      <c r="H11" s="228"/>
      <c r="I11" s="229"/>
      <c r="J11" s="229"/>
      <c r="K11" s="229"/>
      <c r="L11" s="229"/>
    </row>
    <row r="12" spans="1:13" ht="19.5" customHeight="1" x14ac:dyDescent="0.25">
      <c r="A12" s="567" t="s">
        <v>719</v>
      </c>
      <c r="B12" s="567"/>
      <c r="C12" s="567"/>
      <c r="D12" s="567"/>
      <c r="E12" s="567"/>
      <c r="F12" s="567"/>
      <c r="G12" s="567"/>
      <c r="H12" s="567"/>
      <c r="I12" s="567"/>
      <c r="J12" s="567"/>
      <c r="K12" s="567"/>
      <c r="L12" s="567"/>
      <c r="M12" s="567"/>
    </row>
    <row r="13" spans="1:13" ht="16.5" customHeight="1" x14ac:dyDescent="0.25">
      <c r="A13" s="288"/>
      <c r="B13" s="289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</row>
    <row r="14" spans="1:13" ht="130.5" customHeight="1" x14ac:dyDescent="0.2">
      <c r="A14" s="159" t="s">
        <v>15</v>
      </c>
      <c r="B14" s="160" t="s">
        <v>55</v>
      </c>
      <c r="C14" s="159" t="s">
        <v>16</v>
      </c>
      <c r="D14" s="159" t="s">
        <v>17</v>
      </c>
      <c r="E14" s="161" t="s">
        <v>18</v>
      </c>
      <c r="F14" s="162" t="s">
        <v>24</v>
      </c>
      <c r="G14" s="163" t="s">
        <v>75</v>
      </c>
      <c r="H14" s="164" t="s">
        <v>20</v>
      </c>
      <c r="I14" s="165" t="s">
        <v>36</v>
      </c>
      <c r="J14" s="159" t="s">
        <v>77</v>
      </c>
      <c r="K14" s="161" t="s">
        <v>76</v>
      </c>
      <c r="L14" s="163" t="s">
        <v>25</v>
      </c>
      <c r="M14" s="166" t="s">
        <v>26</v>
      </c>
    </row>
    <row r="15" spans="1:13" s="53" customFormat="1" ht="14.25" customHeight="1" thickBot="1" x14ac:dyDescent="0.3">
      <c r="A15" s="167">
        <v>1</v>
      </c>
      <c r="B15" s="167">
        <v>2</v>
      </c>
      <c r="C15" s="167">
        <v>3</v>
      </c>
      <c r="D15" s="167">
        <v>4</v>
      </c>
      <c r="E15" s="168">
        <v>5</v>
      </c>
      <c r="F15" s="169">
        <v>6</v>
      </c>
      <c r="G15" s="170" t="s">
        <v>41</v>
      </c>
      <c r="H15" s="171" t="s">
        <v>42</v>
      </c>
      <c r="I15" s="172">
        <v>9</v>
      </c>
      <c r="J15" s="167">
        <v>10</v>
      </c>
      <c r="K15" s="173">
        <v>11</v>
      </c>
      <c r="L15" s="170">
        <v>12</v>
      </c>
      <c r="M15" s="174">
        <v>13</v>
      </c>
    </row>
    <row r="16" spans="1:13" ht="28.5" customHeight="1" thickTop="1" x14ac:dyDescent="0.2">
      <c r="A16" s="1" t="s">
        <v>831</v>
      </c>
      <c r="B16" s="109">
        <v>1</v>
      </c>
      <c r="C16" s="92">
        <v>40</v>
      </c>
      <c r="D16" s="176" t="s">
        <v>0</v>
      </c>
      <c r="E16" s="38"/>
      <c r="F16" s="91">
        <f>E16*9.5%</f>
        <v>0</v>
      </c>
      <c r="G16" s="231">
        <f>E16+F16</f>
        <v>0</v>
      </c>
      <c r="H16" s="232">
        <f>G16*C16</f>
        <v>0</v>
      </c>
      <c r="I16" s="120"/>
      <c r="J16" s="41" t="s">
        <v>116</v>
      </c>
      <c r="K16" s="155"/>
      <c r="L16" s="22">
        <f>(K16*E16)/B16</f>
        <v>0</v>
      </c>
      <c r="M16" s="280"/>
    </row>
    <row r="17" spans="1:13" ht="28.5" customHeight="1" x14ac:dyDescent="0.2">
      <c r="A17" s="1" t="s">
        <v>832</v>
      </c>
      <c r="B17" s="109">
        <v>1</v>
      </c>
      <c r="C17" s="92">
        <v>30</v>
      </c>
      <c r="D17" s="176" t="s">
        <v>0</v>
      </c>
      <c r="E17" s="38"/>
      <c r="F17" s="91">
        <f>E17*9.5%</f>
        <v>0</v>
      </c>
      <c r="G17" s="231">
        <f>E17+F17</f>
        <v>0</v>
      </c>
      <c r="H17" s="232">
        <f>G17*C17</f>
        <v>0</v>
      </c>
      <c r="I17" s="120"/>
      <c r="J17" s="41" t="s">
        <v>116</v>
      </c>
      <c r="K17" s="155"/>
      <c r="L17" s="22">
        <f>(K17*E17)/B17</f>
        <v>0</v>
      </c>
      <c r="M17" s="280"/>
    </row>
    <row r="18" spans="1:13" ht="28.5" customHeight="1" x14ac:dyDescent="0.2">
      <c r="A18" s="2" t="s">
        <v>833</v>
      </c>
      <c r="B18" s="89">
        <v>1</v>
      </c>
      <c r="C18" s="9">
        <v>60</v>
      </c>
      <c r="D18" s="10" t="s">
        <v>0</v>
      </c>
      <c r="E18" s="37"/>
      <c r="F18" s="91">
        <f t="shared" ref="F18:F37" si="0">E18*9.5%</f>
        <v>0</v>
      </c>
      <c r="G18" s="231">
        <f t="shared" ref="G18:G37" si="1">E18+F18</f>
        <v>0</v>
      </c>
      <c r="H18" s="232">
        <f t="shared" ref="H18:H37" si="2">G18*C18</f>
        <v>0</v>
      </c>
      <c r="I18" s="121"/>
      <c r="J18" s="41" t="s">
        <v>116</v>
      </c>
      <c r="K18" s="155"/>
      <c r="L18" s="22">
        <f t="shared" ref="L18:L37" si="3">(K18*E18)/B18</f>
        <v>0</v>
      </c>
      <c r="M18" s="280"/>
    </row>
    <row r="19" spans="1:13" ht="28.5" customHeight="1" x14ac:dyDescent="0.2">
      <c r="A19" s="2" t="s">
        <v>834</v>
      </c>
      <c r="B19" s="89">
        <v>1</v>
      </c>
      <c r="C19" s="9">
        <v>20</v>
      </c>
      <c r="D19" s="10" t="s">
        <v>0</v>
      </c>
      <c r="E19" s="37"/>
      <c r="F19" s="91">
        <f t="shared" si="0"/>
        <v>0</v>
      </c>
      <c r="G19" s="231">
        <f t="shared" si="1"/>
        <v>0</v>
      </c>
      <c r="H19" s="232">
        <f t="shared" si="2"/>
        <v>0</v>
      </c>
      <c r="I19" s="121"/>
      <c r="J19" s="41" t="s">
        <v>116</v>
      </c>
      <c r="K19" s="155"/>
      <c r="L19" s="22">
        <f t="shared" si="3"/>
        <v>0</v>
      </c>
      <c r="M19" s="280"/>
    </row>
    <row r="20" spans="1:13" ht="28.5" customHeight="1" x14ac:dyDescent="0.2">
      <c r="A20" s="2" t="s">
        <v>835</v>
      </c>
      <c r="B20" s="233">
        <v>1</v>
      </c>
      <c r="C20" s="234">
        <v>10</v>
      </c>
      <c r="D20" s="235" t="s">
        <v>0</v>
      </c>
      <c r="E20" s="103"/>
      <c r="F20" s="91">
        <f t="shared" si="0"/>
        <v>0</v>
      </c>
      <c r="G20" s="231">
        <f t="shared" si="1"/>
        <v>0</v>
      </c>
      <c r="H20" s="232">
        <f t="shared" si="2"/>
        <v>0</v>
      </c>
      <c r="I20" s="121"/>
      <c r="J20" s="41" t="s">
        <v>116</v>
      </c>
      <c r="K20" s="155"/>
      <c r="L20" s="22">
        <f t="shared" si="3"/>
        <v>0</v>
      </c>
      <c r="M20" s="280"/>
    </row>
    <row r="21" spans="1:13" ht="35.25" customHeight="1" x14ac:dyDescent="0.2">
      <c r="A21" s="4" t="s">
        <v>836</v>
      </c>
      <c r="B21" s="233">
        <v>500</v>
      </c>
      <c r="C21" s="234">
        <v>40</v>
      </c>
      <c r="D21" s="235" t="s">
        <v>0</v>
      </c>
      <c r="E21" s="103"/>
      <c r="F21" s="91">
        <f t="shared" si="0"/>
        <v>0</v>
      </c>
      <c r="G21" s="231">
        <f t="shared" si="1"/>
        <v>0</v>
      </c>
      <c r="H21" s="232">
        <f t="shared" si="2"/>
        <v>0</v>
      </c>
      <c r="I21" s="121"/>
      <c r="J21" s="41" t="s">
        <v>85</v>
      </c>
      <c r="K21" s="155"/>
      <c r="L21" s="22">
        <f t="shared" si="3"/>
        <v>0</v>
      </c>
      <c r="M21" s="280"/>
    </row>
    <row r="22" spans="1:13" ht="38.25" customHeight="1" x14ac:dyDescent="0.2">
      <c r="A22" s="4" t="s">
        <v>837</v>
      </c>
      <c r="B22" s="233">
        <v>500</v>
      </c>
      <c r="C22" s="234">
        <v>40</v>
      </c>
      <c r="D22" s="235" t="s">
        <v>0</v>
      </c>
      <c r="E22" s="103"/>
      <c r="F22" s="91">
        <f t="shared" ref="F22" si="4">E22*9.5%</f>
        <v>0</v>
      </c>
      <c r="G22" s="231">
        <f t="shared" ref="G22" si="5">E22+F22</f>
        <v>0</v>
      </c>
      <c r="H22" s="232">
        <f t="shared" ref="H22" si="6">G22*C22</f>
        <v>0</v>
      </c>
      <c r="I22" s="121"/>
      <c r="J22" s="41" t="s">
        <v>85</v>
      </c>
      <c r="K22" s="155"/>
      <c r="L22" s="22">
        <f t="shared" ref="L22" si="7">(K22*E22)/B22</f>
        <v>0</v>
      </c>
      <c r="M22" s="280"/>
    </row>
    <row r="23" spans="1:13" ht="42" customHeight="1" x14ac:dyDescent="0.2">
      <c r="A23" s="4" t="s">
        <v>838</v>
      </c>
      <c r="B23" s="89">
        <v>1</v>
      </c>
      <c r="C23" s="9">
        <v>20</v>
      </c>
      <c r="D23" s="10" t="s">
        <v>0</v>
      </c>
      <c r="E23" s="37"/>
      <c r="F23" s="91">
        <f t="shared" si="0"/>
        <v>0</v>
      </c>
      <c r="G23" s="231">
        <f t="shared" si="1"/>
        <v>0</v>
      </c>
      <c r="H23" s="232">
        <f t="shared" si="2"/>
        <v>0</v>
      </c>
      <c r="I23" s="121"/>
      <c r="J23" s="41" t="s">
        <v>116</v>
      </c>
      <c r="K23" s="155"/>
      <c r="L23" s="22">
        <f t="shared" si="3"/>
        <v>0</v>
      </c>
      <c r="M23" s="280"/>
    </row>
    <row r="24" spans="1:13" ht="44.25" customHeight="1" x14ac:dyDescent="0.2">
      <c r="A24" s="4" t="s">
        <v>839</v>
      </c>
      <c r="B24" s="89">
        <v>1</v>
      </c>
      <c r="C24" s="9">
        <v>20</v>
      </c>
      <c r="D24" s="10" t="s">
        <v>0</v>
      </c>
      <c r="E24" s="37"/>
      <c r="F24" s="91">
        <f t="shared" ref="F24" si="8">E24*9.5%</f>
        <v>0</v>
      </c>
      <c r="G24" s="231">
        <f t="shared" ref="G24" si="9">E24+F24</f>
        <v>0</v>
      </c>
      <c r="H24" s="232">
        <f t="shared" ref="H24" si="10">G24*C24</f>
        <v>0</v>
      </c>
      <c r="I24" s="121"/>
      <c r="J24" s="41" t="s">
        <v>116</v>
      </c>
      <c r="K24" s="155"/>
      <c r="L24" s="22">
        <f t="shared" ref="L24" si="11">(K24*E24)/B24</f>
        <v>0</v>
      </c>
      <c r="M24" s="280"/>
    </row>
    <row r="25" spans="1:13" ht="43.5" customHeight="1" x14ac:dyDescent="0.2">
      <c r="A25" s="4" t="s">
        <v>840</v>
      </c>
      <c r="B25" s="89">
        <v>1</v>
      </c>
      <c r="C25" s="9">
        <v>40</v>
      </c>
      <c r="D25" s="10" t="s">
        <v>0</v>
      </c>
      <c r="E25" s="37"/>
      <c r="F25" s="91">
        <f>E25*9.5%</f>
        <v>0</v>
      </c>
      <c r="G25" s="231">
        <f>E25+F25</f>
        <v>0</v>
      </c>
      <c r="H25" s="232">
        <f>G25*C25</f>
        <v>0</v>
      </c>
      <c r="I25" s="121"/>
      <c r="J25" s="41" t="s">
        <v>116</v>
      </c>
      <c r="K25" s="155"/>
      <c r="L25" s="22">
        <f>(K25*E25)/B25</f>
        <v>0</v>
      </c>
      <c r="M25" s="280"/>
    </row>
    <row r="26" spans="1:13" ht="44.25" customHeight="1" x14ac:dyDescent="0.2">
      <c r="A26" s="4" t="s">
        <v>841</v>
      </c>
      <c r="B26" s="89">
        <v>1</v>
      </c>
      <c r="C26" s="9">
        <v>30</v>
      </c>
      <c r="D26" s="10" t="s">
        <v>0</v>
      </c>
      <c r="E26" s="37"/>
      <c r="F26" s="91">
        <f>E26*9.5%</f>
        <v>0</v>
      </c>
      <c r="G26" s="231">
        <f>E26+F26</f>
        <v>0</v>
      </c>
      <c r="H26" s="232">
        <f>G26*C26</f>
        <v>0</v>
      </c>
      <c r="I26" s="121"/>
      <c r="J26" s="41" t="s">
        <v>116</v>
      </c>
      <c r="K26" s="155"/>
      <c r="L26" s="22">
        <f>(K26*E26)/B26</f>
        <v>0</v>
      </c>
      <c r="M26" s="280"/>
    </row>
    <row r="27" spans="1:13" ht="36" customHeight="1" x14ac:dyDescent="0.2">
      <c r="A27" s="4" t="s">
        <v>842</v>
      </c>
      <c r="B27" s="89">
        <v>200</v>
      </c>
      <c r="C27" s="9">
        <v>25</v>
      </c>
      <c r="D27" s="10" t="s">
        <v>0</v>
      </c>
      <c r="E27" s="37"/>
      <c r="F27" s="91">
        <f>E27*9.5%</f>
        <v>0</v>
      </c>
      <c r="G27" s="231">
        <f>E27+F27</f>
        <v>0</v>
      </c>
      <c r="H27" s="232">
        <f>G27*C27</f>
        <v>0</v>
      </c>
      <c r="I27" s="121"/>
      <c r="J27" s="40" t="s">
        <v>80</v>
      </c>
      <c r="K27" s="413"/>
      <c r="L27" s="22">
        <f>(K27*E27)/B27</f>
        <v>0</v>
      </c>
      <c r="M27" s="280"/>
    </row>
    <row r="28" spans="1:13" ht="45" customHeight="1" x14ac:dyDescent="0.2">
      <c r="A28" s="4" t="s">
        <v>665</v>
      </c>
      <c r="B28" s="89">
        <v>1</v>
      </c>
      <c r="C28" s="9">
        <v>50</v>
      </c>
      <c r="D28" s="10" t="s">
        <v>8</v>
      </c>
      <c r="E28" s="37"/>
      <c r="F28" s="118">
        <f>E28*9.5%</f>
        <v>0</v>
      </c>
      <c r="G28" s="300">
        <f>E28+F28</f>
        <v>0</v>
      </c>
      <c r="H28" s="326">
        <f>G28*C28</f>
        <v>0</v>
      </c>
      <c r="I28" s="121"/>
      <c r="J28" s="40">
        <v>1</v>
      </c>
      <c r="K28" s="413"/>
      <c r="L28" s="22">
        <f>(K28*E28)/B28</f>
        <v>0</v>
      </c>
      <c r="M28" s="280"/>
    </row>
    <row r="29" spans="1:13" ht="130.5" customHeight="1" x14ac:dyDescent="0.2">
      <c r="A29" s="159" t="s">
        <v>15</v>
      </c>
      <c r="B29" s="160" t="s">
        <v>55</v>
      </c>
      <c r="C29" s="159" t="s">
        <v>16</v>
      </c>
      <c r="D29" s="159" t="s">
        <v>17</v>
      </c>
      <c r="E29" s="161" t="s">
        <v>18</v>
      </c>
      <c r="F29" s="162" t="s">
        <v>24</v>
      </c>
      <c r="G29" s="163" t="s">
        <v>75</v>
      </c>
      <c r="H29" s="164" t="s">
        <v>20</v>
      </c>
      <c r="I29" s="165" t="s">
        <v>36</v>
      </c>
      <c r="J29" s="159" t="s">
        <v>77</v>
      </c>
      <c r="K29" s="161" t="s">
        <v>76</v>
      </c>
      <c r="L29" s="163" t="s">
        <v>25</v>
      </c>
      <c r="M29" s="166" t="s">
        <v>26</v>
      </c>
    </row>
    <row r="30" spans="1:13" s="53" customFormat="1" ht="14.25" customHeight="1" thickBot="1" x14ac:dyDescent="0.3">
      <c r="A30" s="167">
        <v>1</v>
      </c>
      <c r="B30" s="167">
        <v>2</v>
      </c>
      <c r="C30" s="167">
        <v>3</v>
      </c>
      <c r="D30" s="167">
        <v>4</v>
      </c>
      <c r="E30" s="168">
        <v>5</v>
      </c>
      <c r="F30" s="169">
        <v>6</v>
      </c>
      <c r="G30" s="170" t="s">
        <v>41</v>
      </c>
      <c r="H30" s="171" t="s">
        <v>42</v>
      </c>
      <c r="I30" s="172">
        <v>9</v>
      </c>
      <c r="J30" s="167">
        <v>10</v>
      </c>
      <c r="K30" s="173">
        <v>11</v>
      </c>
      <c r="L30" s="170">
        <v>12</v>
      </c>
      <c r="M30" s="174">
        <v>13</v>
      </c>
    </row>
    <row r="31" spans="1:13" ht="47.25" customHeight="1" thickTop="1" x14ac:dyDescent="0.2">
      <c r="A31" s="4" t="s">
        <v>852</v>
      </c>
      <c r="B31" s="233">
        <v>1</v>
      </c>
      <c r="C31" s="234">
        <v>15</v>
      </c>
      <c r="D31" s="235" t="s">
        <v>8</v>
      </c>
      <c r="E31" s="103"/>
      <c r="F31" s="91">
        <f t="shared" si="0"/>
        <v>0</v>
      </c>
      <c r="G31" s="231">
        <f t="shared" si="1"/>
        <v>0</v>
      </c>
      <c r="H31" s="232">
        <f t="shared" si="2"/>
        <v>0</v>
      </c>
      <c r="I31" s="121"/>
      <c r="J31" s="40">
        <v>1</v>
      </c>
      <c r="K31" s="155"/>
      <c r="L31" s="22">
        <f t="shared" si="3"/>
        <v>0</v>
      </c>
      <c r="M31" s="280"/>
    </row>
    <row r="32" spans="1:13" ht="43.5" customHeight="1" x14ac:dyDescent="0.2">
      <c r="A32" s="4" t="s">
        <v>848</v>
      </c>
      <c r="B32" s="233">
        <v>250</v>
      </c>
      <c r="C32" s="234">
        <v>35</v>
      </c>
      <c r="D32" s="235" t="s">
        <v>0</v>
      </c>
      <c r="E32" s="103"/>
      <c r="F32" s="91">
        <f t="shared" si="0"/>
        <v>0</v>
      </c>
      <c r="G32" s="231">
        <f t="shared" si="1"/>
        <v>0</v>
      </c>
      <c r="H32" s="232">
        <f t="shared" si="2"/>
        <v>0</v>
      </c>
      <c r="I32" s="121"/>
      <c r="J32" s="40" t="s">
        <v>88</v>
      </c>
      <c r="K32" s="155"/>
      <c r="L32" s="22">
        <f t="shared" si="3"/>
        <v>0</v>
      </c>
      <c r="M32" s="280"/>
    </row>
    <row r="33" spans="1:13" ht="36" customHeight="1" x14ac:dyDescent="0.2">
      <c r="A33" s="4" t="s">
        <v>843</v>
      </c>
      <c r="B33" s="233">
        <v>1</v>
      </c>
      <c r="C33" s="234">
        <v>15</v>
      </c>
      <c r="D33" s="235" t="s">
        <v>0</v>
      </c>
      <c r="E33" s="103"/>
      <c r="F33" s="91">
        <f t="shared" si="0"/>
        <v>0</v>
      </c>
      <c r="G33" s="231">
        <f t="shared" si="1"/>
        <v>0</v>
      </c>
      <c r="H33" s="232">
        <f t="shared" si="2"/>
        <v>0</v>
      </c>
      <c r="I33" s="121"/>
      <c r="J33" s="41" t="s">
        <v>116</v>
      </c>
      <c r="K33" s="155"/>
      <c r="L33" s="22">
        <f t="shared" si="3"/>
        <v>0</v>
      </c>
      <c r="M33" s="280"/>
    </row>
    <row r="34" spans="1:13" ht="44.25" customHeight="1" x14ac:dyDescent="0.2">
      <c r="A34" s="4" t="s">
        <v>849</v>
      </c>
      <c r="B34" s="89">
        <v>1</v>
      </c>
      <c r="C34" s="9">
        <v>20</v>
      </c>
      <c r="D34" s="10" t="s">
        <v>0</v>
      </c>
      <c r="E34" s="37"/>
      <c r="F34" s="91">
        <f t="shared" si="0"/>
        <v>0</v>
      </c>
      <c r="G34" s="231">
        <f t="shared" si="1"/>
        <v>0</v>
      </c>
      <c r="H34" s="232">
        <f t="shared" si="2"/>
        <v>0</v>
      </c>
      <c r="I34" s="121"/>
      <c r="J34" s="41" t="s">
        <v>116</v>
      </c>
      <c r="K34" s="155"/>
      <c r="L34" s="22">
        <f t="shared" si="3"/>
        <v>0</v>
      </c>
      <c r="M34" s="280"/>
    </row>
    <row r="35" spans="1:13" ht="43.5" customHeight="1" x14ac:dyDescent="0.2">
      <c r="A35" s="4" t="s">
        <v>850</v>
      </c>
      <c r="B35" s="89">
        <v>1</v>
      </c>
      <c r="C35" s="9">
        <v>20</v>
      </c>
      <c r="D35" s="10" t="s">
        <v>8</v>
      </c>
      <c r="E35" s="37"/>
      <c r="F35" s="91">
        <f t="shared" si="0"/>
        <v>0</v>
      </c>
      <c r="G35" s="231">
        <f t="shared" si="1"/>
        <v>0</v>
      </c>
      <c r="H35" s="232">
        <f t="shared" si="2"/>
        <v>0</v>
      </c>
      <c r="I35" s="121"/>
      <c r="J35" s="40">
        <v>1</v>
      </c>
      <c r="K35" s="155"/>
      <c r="L35" s="22">
        <f t="shared" si="3"/>
        <v>0</v>
      </c>
      <c r="M35" s="280"/>
    </row>
    <row r="36" spans="1:13" ht="45" customHeight="1" x14ac:dyDescent="0.2">
      <c r="A36" s="4" t="s">
        <v>844</v>
      </c>
      <c r="B36" s="89">
        <v>1</v>
      </c>
      <c r="C36" s="250">
        <v>30</v>
      </c>
      <c r="D36" s="260" t="s">
        <v>0</v>
      </c>
      <c r="E36" s="127"/>
      <c r="F36" s="91">
        <f t="shared" si="0"/>
        <v>0</v>
      </c>
      <c r="G36" s="231">
        <f t="shared" si="1"/>
        <v>0</v>
      </c>
      <c r="H36" s="232">
        <f t="shared" si="2"/>
        <v>0</v>
      </c>
      <c r="I36" s="121"/>
      <c r="J36" s="41" t="s">
        <v>116</v>
      </c>
      <c r="K36" s="155"/>
      <c r="L36" s="22">
        <f t="shared" si="3"/>
        <v>0</v>
      </c>
      <c r="M36" s="280"/>
    </row>
    <row r="37" spans="1:13" ht="45" customHeight="1" x14ac:dyDescent="0.2">
      <c r="A37" s="4" t="s">
        <v>257</v>
      </c>
      <c r="B37" s="89">
        <v>1</v>
      </c>
      <c r="C37" s="250">
        <v>15</v>
      </c>
      <c r="D37" s="260" t="s">
        <v>8</v>
      </c>
      <c r="E37" s="127"/>
      <c r="F37" s="91">
        <f t="shared" si="0"/>
        <v>0</v>
      </c>
      <c r="G37" s="231">
        <f t="shared" si="1"/>
        <v>0</v>
      </c>
      <c r="H37" s="232">
        <f t="shared" si="2"/>
        <v>0</v>
      </c>
      <c r="I37" s="121"/>
      <c r="J37" s="40">
        <v>1</v>
      </c>
      <c r="K37" s="155"/>
      <c r="L37" s="22">
        <f t="shared" si="3"/>
        <v>0</v>
      </c>
      <c r="M37" s="280"/>
    </row>
    <row r="38" spans="1:13" ht="45" customHeight="1" x14ac:dyDescent="0.2">
      <c r="A38" s="4" t="s">
        <v>851</v>
      </c>
      <c r="B38" s="89">
        <v>1</v>
      </c>
      <c r="C38" s="250">
        <v>10</v>
      </c>
      <c r="D38" s="260" t="s">
        <v>0</v>
      </c>
      <c r="E38" s="127"/>
      <c r="F38" s="118">
        <f t="shared" ref="F38:F45" si="12">E38*9.5%</f>
        <v>0</v>
      </c>
      <c r="G38" s="300">
        <f t="shared" ref="G38:G45" si="13">E38+F38</f>
        <v>0</v>
      </c>
      <c r="H38" s="326">
        <f t="shared" ref="H38:H45" si="14">G38*C38</f>
        <v>0</v>
      </c>
      <c r="I38" s="121"/>
      <c r="J38" s="41" t="s">
        <v>116</v>
      </c>
      <c r="K38" s="155"/>
      <c r="L38" s="22">
        <f t="shared" ref="L38:L45" si="15">(K38*E38)/B38</f>
        <v>0</v>
      </c>
      <c r="M38" s="280"/>
    </row>
    <row r="39" spans="1:13" ht="45" customHeight="1" x14ac:dyDescent="0.2">
      <c r="A39" s="236" t="s">
        <v>845</v>
      </c>
      <c r="B39" s="233">
        <v>1</v>
      </c>
      <c r="C39" s="248">
        <v>50</v>
      </c>
      <c r="D39" s="259" t="s">
        <v>0</v>
      </c>
      <c r="E39" s="128"/>
      <c r="F39" s="91">
        <f t="shared" si="12"/>
        <v>0</v>
      </c>
      <c r="G39" s="231">
        <f t="shared" si="13"/>
        <v>0</v>
      </c>
      <c r="H39" s="232">
        <f t="shared" si="14"/>
        <v>0</v>
      </c>
      <c r="I39" s="121"/>
      <c r="J39" s="41" t="s">
        <v>116</v>
      </c>
      <c r="K39" s="155"/>
      <c r="L39" s="22">
        <f t="shared" si="15"/>
        <v>0</v>
      </c>
      <c r="M39" s="280"/>
    </row>
    <row r="40" spans="1:13" ht="45" customHeight="1" x14ac:dyDescent="0.2">
      <c r="A40" s="236" t="s">
        <v>170</v>
      </c>
      <c r="B40" s="233">
        <v>1</v>
      </c>
      <c r="C40" s="248">
        <v>50</v>
      </c>
      <c r="D40" s="259" t="s">
        <v>8</v>
      </c>
      <c r="E40" s="128"/>
      <c r="F40" s="91">
        <f t="shared" si="12"/>
        <v>0</v>
      </c>
      <c r="G40" s="231">
        <f t="shared" si="13"/>
        <v>0</v>
      </c>
      <c r="H40" s="232">
        <f t="shared" si="14"/>
        <v>0</v>
      </c>
      <c r="I40" s="121"/>
      <c r="J40" s="40">
        <v>1</v>
      </c>
      <c r="K40" s="413"/>
      <c r="L40" s="22">
        <f t="shared" si="15"/>
        <v>0</v>
      </c>
      <c r="M40" s="280"/>
    </row>
    <row r="41" spans="1:13" ht="44.25" customHeight="1" x14ac:dyDescent="0.2">
      <c r="A41" s="4" t="s">
        <v>846</v>
      </c>
      <c r="B41" s="89">
        <v>1</v>
      </c>
      <c r="C41" s="250">
        <v>15</v>
      </c>
      <c r="D41" s="260" t="s">
        <v>0</v>
      </c>
      <c r="E41" s="127"/>
      <c r="F41" s="118">
        <f t="shared" si="12"/>
        <v>0</v>
      </c>
      <c r="G41" s="300">
        <f t="shared" si="13"/>
        <v>0</v>
      </c>
      <c r="H41" s="326">
        <f t="shared" si="14"/>
        <v>0</v>
      </c>
      <c r="I41" s="121"/>
      <c r="J41" s="41" t="s">
        <v>116</v>
      </c>
      <c r="K41" s="155"/>
      <c r="L41" s="22">
        <f t="shared" si="15"/>
        <v>0</v>
      </c>
      <c r="M41" s="280"/>
    </row>
    <row r="42" spans="1:13" ht="45" customHeight="1" x14ac:dyDescent="0.2">
      <c r="A42" s="236" t="s">
        <v>847</v>
      </c>
      <c r="B42" s="233">
        <v>1</v>
      </c>
      <c r="C42" s="248">
        <v>20</v>
      </c>
      <c r="D42" s="259" t="s">
        <v>0</v>
      </c>
      <c r="E42" s="128"/>
      <c r="F42" s="91">
        <f t="shared" si="12"/>
        <v>0</v>
      </c>
      <c r="G42" s="231">
        <f t="shared" si="13"/>
        <v>0</v>
      </c>
      <c r="H42" s="232">
        <f t="shared" si="14"/>
        <v>0</v>
      </c>
      <c r="I42" s="121"/>
      <c r="J42" s="41" t="s">
        <v>116</v>
      </c>
      <c r="K42" s="155"/>
      <c r="L42" s="22">
        <f t="shared" si="15"/>
        <v>0</v>
      </c>
      <c r="M42" s="280"/>
    </row>
    <row r="43" spans="1:13" ht="42" customHeight="1" x14ac:dyDescent="0.2">
      <c r="A43" s="4" t="s">
        <v>171</v>
      </c>
      <c r="B43" s="89">
        <v>1</v>
      </c>
      <c r="C43" s="250">
        <v>10</v>
      </c>
      <c r="D43" s="260" t="s">
        <v>8</v>
      </c>
      <c r="E43" s="127"/>
      <c r="F43" s="91">
        <f t="shared" si="12"/>
        <v>0</v>
      </c>
      <c r="G43" s="231">
        <f t="shared" si="13"/>
        <v>0</v>
      </c>
      <c r="H43" s="232">
        <f t="shared" si="14"/>
        <v>0</v>
      </c>
      <c r="I43" s="121"/>
      <c r="J43" s="40">
        <v>1</v>
      </c>
      <c r="K43" s="413"/>
      <c r="L43" s="22">
        <f t="shared" si="15"/>
        <v>0</v>
      </c>
      <c r="M43" s="280"/>
    </row>
    <row r="44" spans="1:13" ht="44.25" customHeight="1" x14ac:dyDescent="0.2">
      <c r="A44" s="4" t="s">
        <v>666</v>
      </c>
      <c r="B44" s="89">
        <v>1</v>
      </c>
      <c r="C44" s="250">
        <v>40</v>
      </c>
      <c r="D44" s="260" t="s">
        <v>8</v>
      </c>
      <c r="E44" s="127"/>
      <c r="F44" s="91">
        <f t="shared" si="12"/>
        <v>0</v>
      </c>
      <c r="G44" s="231">
        <f t="shared" si="13"/>
        <v>0</v>
      </c>
      <c r="H44" s="232">
        <f t="shared" si="14"/>
        <v>0</v>
      </c>
      <c r="I44" s="121"/>
      <c r="J44" s="40">
        <v>1</v>
      </c>
      <c r="K44" s="413"/>
      <c r="L44" s="22">
        <f t="shared" si="15"/>
        <v>0</v>
      </c>
      <c r="M44" s="280"/>
    </row>
    <row r="45" spans="1:13" ht="44.25" customHeight="1" x14ac:dyDescent="0.2">
      <c r="A45" s="57" t="s">
        <v>172</v>
      </c>
      <c r="B45" s="109">
        <v>1</v>
      </c>
      <c r="C45" s="246">
        <v>5</v>
      </c>
      <c r="D45" s="257" t="s">
        <v>8</v>
      </c>
      <c r="E45" s="129"/>
      <c r="F45" s="91">
        <f t="shared" si="12"/>
        <v>0</v>
      </c>
      <c r="G45" s="231">
        <f t="shared" si="13"/>
        <v>0</v>
      </c>
      <c r="H45" s="232">
        <f t="shared" si="14"/>
        <v>0</v>
      </c>
      <c r="I45" s="120"/>
      <c r="J45" s="41">
        <v>1</v>
      </c>
      <c r="K45" s="413"/>
      <c r="L45" s="22">
        <f t="shared" si="15"/>
        <v>0</v>
      </c>
      <c r="M45" s="280"/>
    </row>
    <row r="46" spans="1:13" ht="130.5" customHeight="1" x14ac:dyDescent="0.2">
      <c r="A46" s="159" t="s">
        <v>15</v>
      </c>
      <c r="B46" s="160" t="s">
        <v>55</v>
      </c>
      <c r="C46" s="159" t="s">
        <v>16</v>
      </c>
      <c r="D46" s="159" t="s">
        <v>17</v>
      </c>
      <c r="E46" s="161" t="s">
        <v>18</v>
      </c>
      <c r="F46" s="162" t="s">
        <v>24</v>
      </c>
      <c r="G46" s="163" t="s">
        <v>75</v>
      </c>
      <c r="H46" s="164" t="s">
        <v>20</v>
      </c>
      <c r="I46" s="165" t="s">
        <v>36</v>
      </c>
      <c r="J46" s="159" t="s">
        <v>77</v>
      </c>
      <c r="K46" s="161" t="s">
        <v>76</v>
      </c>
      <c r="L46" s="163" t="s">
        <v>25</v>
      </c>
      <c r="M46" s="166" t="s">
        <v>26</v>
      </c>
    </row>
    <row r="47" spans="1:13" s="53" customFormat="1" ht="14.25" customHeight="1" thickBot="1" x14ac:dyDescent="0.3">
      <c r="A47" s="167">
        <v>1</v>
      </c>
      <c r="B47" s="167">
        <v>2</v>
      </c>
      <c r="C47" s="167">
        <v>3</v>
      </c>
      <c r="D47" s="167">
        <v>4</v>
      </c>
      <c r="E47" s="168">
        <v>5</v>
      </c>
      <c r="F47" s="169">
        <v>6</v>
      </c>
      <c r="G47" s="170" t="s">
        <v>41</v>
      </c>
      <c r="H47" s="171" t="s">
        <v>42</v>
      </c>
      <c r="I47" s="172">
        <v>9</v>
      </c>
      <c r="J47" s="167">
        <v>10</v>
      </c>
      <c r="K47" s="173">
        <v>11</v>
      </c>
      <c r="L47" s="170">
        <v>12</v>
      </c>
      <c r="M47" s="174">
        <v>13</v>
      </c>
    </row>
    <row r="48" spans="1:13" ht="45.75" customHeight="1" thickTop="1" thickBot="1" x14ac:dyDescent="0.25">
      <c r="A48" s="5" t="s">
        <v>173</v>
      </c>
      <c r="B48" s="177">
        <v>1</v>
      </c>
      <c r="C48" s="245">
        <v>10</v>
      </c>
      <c r="D48" s="258" t="s">
        <v>8</v>
      </c>
      <c r="E48" s="130"/>
      <c r="F48" s="119">
        <f>E48*9.5%</f>
        <v>0</v>
      </c>
      <c r="G48" s="302">
        <f>E48+F48</f>
        <v>0</v>
      </c>
      <c r="H48" s="316">
        <f>G48*C48</f>
        <v>0</v>
      </c>
      <c r="I48" s="122"/>
      <c r="J48" s="42">
        <v>1</v>
      </c>
      <c r="K48" s="416"/>
      <c r="L48" s="11">
        <f>(K48*E48)/B48</f>
        <v>0</v>
      </c>
      <c r="M48" s="299"/>
    </row>
    <row r="49" spans="1:14" ht="29.25" customHeight="1" thickTop="1" x14ac:dyDescent="0.2">
      <c r="A49" s="556" t="s">
        <v>108</v>
      </c>
      <c r="B49" s="557"/>
      <c r="C49" s="557"/>
      <c r="D49" s="46"/>
      <c r="E49" s="13"/>
      <c r="F49" s="85"/>
      <c r="G49" s="313"/>
      <c r="H49" s="314">
        <f>SUM(H16:H48)</f>
        <v>0</v>
      </c>
      <c r="I49" s="313"/>
      <c r="J49" s="313"/>
      <c r="K49" s="276"/>
      <c r="L49" s="276"/>
      <c r="M49" s="182"/>
    </row>
    <row r="50" spans="1:14" x14ac:dyDescent="0.2">
      <c r="A50" s="184"/>
      <c r="B50" s="184"/>
      <c r="C50" s="184"/>
      <c r="D50" s="68"/>
      <c r="E50" s="86"/>
      <c r="F50" s="61"/>
      <c r="G50" s="329"/>
      <c r="H50" s="329"/>
      <c r="I50" s="329"/>
      <c r="J50" s="329"/>
    </row>
    <row r="51" spans="1:14" ht="13.5" thickBot="1" x14ac:dyDescent="0.25">
      <c r="A51" s="330"/>
      <c r="B51" s="184"/>
      <c r="C51" s="184"/>
      <c r="D51" s="68"/>
      <c r="E51" s="68"/>
      <c r="F51" s="240"/>
      <c r="G51" s="68"/>
    </row>
    <row r="52" spans="1:14" ht="27" customHeight="1" thickBot="1" x14ac:dyDescent="0.3">
      <c r="A52" s="558" t="s">
        <v>10</v>
      </c>
      <c r="B52" s="558"/>
      <c r="C52" s="558"/>
      <c r="D52" s="558"/>
      <c r="E52" s="561">
        <f>E54-(E54*0.086758)</f>
        <v>0</v>
      </c>
      <c r="F52" s="565"/>
      <c r="G52" s="15" t="s">
        <v>6</v>
      </c>
    </row>
    <row r="53" spans="1:14" ht="16.5" thickBot="1" x14ac:dyDescent="0.3">
      <c r="B53" s="15"/>
      <c r="D53" s="17"/>
      <c r="E53" s="100"/>
      <c r="F53" s="100"/>
    </row>
    <row r="54" spans="1:14" ht="25.5" customHeight="1" thickBot="1" x14ac:dyDescent="0.3">
      <c r="A54" s="559" t="s">
        <v>11</v>
      </c>
      <c r="B54" s="559"/>
      <c r="C54" s="559"/>
      <c r="D54" s="559"/>
      <c r="E54" s="561">
        <f>H49</f>
        <v>0</v>
      </c>
      <c r="F54" s="565"/>
      <c r="G54" s="15" t="s">
        <v>6</v>
      </c>
    </row>
    <row r="55" spans="1:14" x14ac:dyDescent="0.2">
      <c r="A55" s="152"/>
      <c r="B55" s="152"/>
      <c r="C55" s="152"/>
      <c r="D55" s="152"/>
      <c r="E55" s="152"/>
      <c r="F55" s="152"/>
      <c r="G55" s="152"/>
    </row>
    <row r="56" spans="1:14" x14ac:dyDescent="0.2">
      <c r="A56" s="152"/>
      <c r="B56" s="152"/>
      <c r="C56" s="152"/>
      <c r="D56" s="152"/>
      <c r="E56" s="152"/>
      <c r="F56" s="152"/>
      <c r="G56" s="152"/>
    </row>
    <row r="57" spans="1:14" s="183" customFormat="1" ht="15" customHeight="1" x14ac:dyDescent="0.2">
      <c r="A57" s="566" t="s">
        <v>3</v>
      </c>
      <c r="B57" s="566"/>
      <c r="C57" s="566"/>
      <c r="D57" s="566"/>
      <c r="E57" s="566"/>
      <c r="F57" s="566"/>
      <c r="G57" s="566"/>
      <c r="H57" s="566"/>
      <c r="I57" s="566"/>
      <c r="J57" s="566"/>
      <c r="K57" s="566"/>
      <c r="L57" s="566"/>
    </row>
    <row r="58" spans="1:14" s="183" customFormat="1" x14ac:dyDescent="0.2">
      <c r="A58" s="216"/>
      <c r="B58" s="217"/>
      <c r="C58" s="216"/>
      <c r="D58" s="216"/>
      <c r="E58" s="216"/>
      <c r="F58" s="216"/>
      <c r="G58" s="216"/>
      <c r="H58" s="216"/>
      <c r="I58" s="216"/>
      <c r="J58" s="105"/>
      <c r="K58" s="21"/>
      <c r="L58" s="21"/>
    </row>
    <row r="59" spans="1:14" ht="15" customHeight="1" x14ac:dyDescent="0.2">
      <c r="A59" s="18" t="s">
        <v>1</v>
      </c>
      <c r="B59" s="148"/>
      <c r="C59" s="18"/>
      <c r="D59" s="18"/>
      <c r="E59" s="19"/>
      <c r="F59" s="19"/>
      <c r="G59" s="18"/>
      <c r="H59" s="18"/>
      <c r="I59" s="18"/>
      <c r="J59" s="552" t="s">
        <v>4</v>
      </c>
      <c r="K59" s="552"/>
      <c r="L59" s="552"/>
    </row>
    <row r="60" spans="1:14" x14ac:dyDescent="0.2">
      <c r="A60" s="18"/>
      <c r="B60" s="148"/>
      <c r="C60" s="18"/>
      <c r="D60" s="18"/>
      <c r="E60" s="19"/>
      <c r="F60" s="19"/>
      <c r="G60" s="18"/>
      <c r="H60" s="18"/>
      <c r="I60" s="18"/>
      <c r="J60" s="20"/>
      <c r="K60" s="18"/>
      <c r="L60" s="18"/>
      <c r="M60" s="16"/>
    </row>
    <row r="61" spans="1:14" x14ac:dyDescent="0.2">
      <c r="A61" s="18" t="s">
        <v>2</v>
      </c>
      <c r="B61" s="148"/>
      <c r="C61" s="18"/>
      <c r="D61" s="18"/>
      <c r="E61" s="19"/>
      <c r="F61" s="19"/>
      <c r="G61" s="18"/>
      <c r="H61" s="18"/>
      <c r="I61" s="21"/>
      <c r="J61" s="198"/>
      <c r="K61" s="106"/>
      <c r="L61" s="106"/>
      <c r="M61" s="186"/>
      <c r="N61" s="183"/>
    </row>
    <row r="62" spans="1:14" x14ac:dyDescent="0.2">
      <c r="A62" s="287"/>
      <c r="B62" s="307"/>
      <c r="C62" s="287"/>
      <c r="D62" s="287"/>
      <c r="E62" s="287"/>
      <c r="F62" s="287"/>
      <c r="G62" s="287"/>
      <c r="H62" s="18"/>
      <c r="I62" s="18"/>
      <c r="J62" s="18"/>
      <c r="K62" s="18"/>
      <c r="L62" s="18"/>
    </row>
    <row r="65" spans="1:13" s="25" customFormat="1" x14ac:dyDescent="0.2">
      <c r="A65" s="15" t="s">
        <v>29</v>
      </c>
      <c r="B65" s="191"/>
      <c r="C65" s="15"/>
      <c r="D65" s="15"/>
      <c r="E65" s="15"/>
      <c r="F65" s="17"/>
      <c r="G65" s="17"/>
      <c r="H65" s="17"/>
      <c r="I65" s="17"/>
      <c r="J65" s="17"/>
      <c r="K65" s="24"/>
    </row>
    <row r="66" spans="1:13" s="25" customFormat="1" ht="15.75" customHeight="1" x14ac:dyDescent="0.2">
      <c r="A66" s="152" t="s">
        <v>30</v>
      </c>
      <c r="B66" s="191"/>
      <c r="C66" s="15"/>
      <c r="D66" s="15"/>
      <c r="E66" s="15"/>
      <c r="F66" s="17"/>
      <c r="G66" s="17"/>
      <c r="H66" s="17"/>
      <c r="I66" s="17"/>
      <c r="J66" s="17"/>
      <c r="K66" s="24"/>
    </row>
    <row r="67" spans="1:13" s="25" customFormat="1" ht="4.5" customHeight="1" x14ac:dyDescent="0.2">
      <c r="A67" s="152"/>
      <c r="B67" s="191"/>
      <c r="C67" s="15"/>
      <c r="D67" s="15"/>
      <c r="E67" s="15"/>
      <c r="F67" s="17"/>
      <c r="G67" s="17"/>
      <c r="H67" s="17"/>
      <c r="I67" s="17"/>
      <c r="J67" s="17"/>
      <c r="K67" s="24"/>
    </row>
    <row r="68" spans="1:13" s="25" customFormat="1" ht="15.75" customHeight="1" x14ac:dyDescent="0.2">
      <c r="A68" s="152" t="s">
        <v>30</v>
      </c>
      <c r="B68" s="191"/>
      <c r="C68" s="15"/>
      <c r="D68" s="15"/>
      <c r="E68" s="15"/>
      <c r="F68" s="17"/>
      <c r="G68" s="17"/>
      <c r="H68" s="17"/>
      <c r="I68" s="17"/>
      <c r="J68" s="17"/>
      <c r="K68" s="24"/>
    </row>
    <row r="69" spans="1:13" s="25" customFormat="1" ht="21" customHeight="1" x14ac:dyDescent="0.2">
      <c r="A69" s="27" t="s">
        <v>31</v>
      </c>
      <c r="B69" s="73"/>
      <c r="C69" s="15"/>
      <c r="D69" s="15"/>
      <c r="E69" s="15"/>
      <c r="F69" s="17"/>
      <c r="G69" s="17"/>
      <c r="H69" s="17"/>
      <c r="I69" s="17"/>
      <c r="J69" s="17"/>
      <c r="K69" s="24"/>
    </row>
    <row r="70" spans="1:13" s="25" customFormat="1" ht="19.5" customHeight="1" x14ac:dyDescent="0.2">
      <c r="A70" s="153" t="s">
        <v>32</v>
      </c>
      <c r="B70" s="74"/>
      <c r="C70" s="15"/>
      <c r="D70" s="15"/>
      <c r="E70" s="15"/>
      <c r="F70" s="17"/>
      <c r="G70" s="17"/>
      <c r="H70" s="17"/>
      <c r="I70" s="17"/>
      <c r="J70" s="17"/>
      <c r="K70" s="24"/>
    </row>
    <row r="71" spans="1:13" s="25" customFormat="1" ht="19.5" customHeight="1" x14ac:dyDescent="0.2">
      <c r="A71" s="153"/>
      <c r="B71" s="74"/>
      <c r="C71" s="15"/>
      <c r="D71" s="15"/>
      <c r="E71" s="15"/>
      <c r="F71" s="17"/>
      <c r="G71" s="17"/>
      <c r="H71" s="17"/>
      <c r="I71" s="17"/>
      <c r="J71" s="17"/>
      <c r="K71" s="24"/>
    </row>
    <row r="72" spans="1:13" s="25" customFormat="1" ht="19.5" customHeight="1" x14ac:dyDescent="0.2">
      <c r="A72" s="153"/>
      <c r="B72" s="74"/>
      <c r="C72" s="15"/>
      <c r="D72" s="15"/>
      <c r="E72" s="15"/>
      <c r="F72" s="17"/>
      <c r="G72" s="17"/>
      <c r="H72" s="17"/>
      <c r="I72" s="17"/>
      <c r="J72" s="17"/>
      <c r="K72" s="24"/>
    </row>
    <row r="73" spans="1:13" s="26" customFormat="1" ht="15.75" x14ac:dyDescent="0.25">
      <c r="A73" s="28" t="s">
        <v>33</v>
      </c>
      <c r="B73" s="75"/>
      <c r="C73" s="29"/>
      <c r="D73" s="29"/>
      <c r="E73" s="29"/>
      <c r="F73" s="29"/>
      <c r="G73" s="29"/>
      <c r="H73" s="30"/>
      <c r="I73" s="30"/>
      <c r="J73" s="31"/>
    </row>
    <row r="74" spans="1:13" s="26" customFormat="1" ht="43.5" customHeight="1" x14ac:dyDescent="0.25">
      <c r="A74" s="554" t="s">
        <v>66</v>
      </c>
      <c r="B74" s="554"/>
      <c r="C74" s="554"/>
      <c r="D74" s="553" t="s">
        <v>35</v>
      </c>
      <c r="E74" s="553"/>
      <c r="F74" s="553"/>
      <c r="G74" s="553"/>
      <c r="H74" s="553"/>
      <c r="I74" s="553"/>
      <c r="J74" s="553"/>
      <c r="K74" s="553"/>
      <c r="L74" s="553"/>
    </row>
    <row r="75" spans="1:13" s="26" customFormat="1" ht="28.5" customHeight="1" x14ac:dyDescent="0.25">
      <c r="A75" s="555" t="s">
        <v>67</v>
      </c>
      <c r="B75" s="555"/>
      <c r="C75" s="555"/>
      <c r="D75" s="554" t="s">
        <v>37</v>
      </c>
      <c r="E75" s="554"/>
      <c r="F75" s="554"/>
      <c r="G75" s="554"/>
      <c r="H75" s="554"/>
      <c r="I75" s="554"/>
      <c r="J75" s="554"/>
      <c r="K75" s="554"/>
      <c r="L75" s="554"/>
    </row>
    <row r="76" spans="1:13" s="26" customFormat="1" ht="51.75" customHeight="1" x14ac:dyDescent="0.25">
      <c r="A76" s="555" t="s">
        <v>78</v>
      </c>
      <c r="B76" s="555"/>
      <c r="C76" s="555"/>
      <c r="D76" s="555" t="s">
        <v>145</v>
      </c>
      <c r="E76" s="555"/>
      <c r="F76" s="555"/>
      <c r="G76" s="555"/>
      <c r="H76" s="555"/>
      <c r="I76" s="555"/>
      <c r="J76" s="555"/>
      <c r="K76" s="555"/>
      <c r="L76" s="555"/>
    </row>
    <row r="77" spans="1:13" s="26" customFormat="1" ht="27" customHeight="1" x14ac:dyDescent="0.25">
      <c r="A77" s="555" t="s">
        <v>79</v>
      </c>
      <c r="B77" s="555"/>
      <c r="C77" s="555"/>
      <c r="D77" s="549" t="s">
        <v>69</v>
      </c>
      <c r="E77" s="550"/>
      <c r="F77" s="550"/>
      <c r="G77" s="550"/>
      <c r="H77" s="550"/>
      <c r="I77" s="550"/>
      <c r="J77" s="550"/>
      <c r="K77" s="550"/>
      <c r="L77" s="551"/>
    </row>
    <row r="78" spans="1:13" s="26" customFormat="1" ht="14.25" customHeight="1" x14ac:dyDescent="0.25">
      <c r="A78" s="32"/>
      <c r="B78" s="76"/>
      <c r="C78" s="32"/>
      <c r="D78" s="32"/>
      <c r="E78" s="32"/>
      <c r="F78" s="32"/>
      <c r="G78" s="32"/>
      <c r="H78" s="32"/>
      <c r="I78" s="32"/>
      <c r="J78" s="32"/>
    </row>
    <row r="79" spans="1:13" s="26" customFormat="1" ht="14.25" customHeight="1" x14ac:dyDescent="0.25">
      <c r="A79" s="33" t="s">
        <v>34</v>
      </c>
      <c r="B79" s="77"/>
      <c r="C79" s="34"/>
      <c r="D79" s="34"/>
      <c r="E79" s="34"/>
      <c r="F79" s="34"/>
      <c r="G79" s="34"/>
      <c r="H79" s="35"/>
      <c r="I79" s="35"/>
      <c r="J79" s="36"/>
    </row>
    <row r="80" spans="1:13" ht="130.5" customHeight="1" x14ac:dyDescent="0.2">
      <c r="A80" s="159" t="s">
        <v>15</v>
      </c>
      <c r="B80" s="160" t="s">
        <v>55</v>
      </c>
      <c r="C80" s="159" t="s">
        <v>16</v>
      </c>
      <c r="D80" s="159" t="s">
        <v>17</v>
      </c>
      <c r="E80" s="161" t="s">
        <v>18</v>
      </c>
      <c r="F80" s="162" t="s">
        <v>24</v>
      </c>
      <c r="G80" s="163" t="s">
        <v>75</v>
      </c>
      <c r="H80" s="164" t="s">
        <v>20</v>
      </c>
      <c r="I80" s="165" t="s">
        <v>36</v>
      </c>
      <c r="J80" s="159" t="s">
        <v>77</v>
      </c>
      <c r="K80" s="161" t="s">
        <v>76</v>
      </c>
      <c r="L80" s="163" t="s">
        <v>25</v>
      </c>
      <c r="M80" s="166" t="s">
        <v>26</v>
      </c>
    </row>
    <row r="81" spans="1:13" s="53" customFormat="1" ht="14.25" customHeight="1" thickBot="1" x14ac:dyDescent="0.3">
      <c r="A81" s="167">
        <v>1</v>
      </c>
      <c r="B81" s="167">
        <v>2</v>
      </c>
      <c r="C81" s="167">
        <v>3</v>
      </c>
      <c r="D81" s="167">
        <v>4</v>
      </c>
      <c r="E81" s="168">
        <v>5</v>
      </c>
      <c r="F81" s="169">
        <v>6</v>
      </c>
      <c r="G81" s="170" t="s">
        <v>41</v>
      </c>
      <c r="H81" s="171" t="s">
        <v>42</v>
      </c>
      <c r="I81" s="172">
        <v>9</v>
      </c>
      <c r="J81" s="167">
        <v>10</v>
      </c>
      <c r="K81" s="173">
        <v>11</v>
      </c>
      <c r="L81" s="170">
        <v>12</v>
      </c>
      <c r="M81" s="174">
        <v>13</v>
      </c>
    </row>
    <row r="82" spans="1:13" ht="13.5" thickTop="1" x14ac:dyDescent="0.2">
      <c r="A82" s="90" t="s">
        <v>38</v>
      </c>
      <c r="B82" s="108">
        <v>200</v>
      </c>
      <c r="C82" s="41">
        <v>50</v>
      </c>
      <c r="D82" s="109" t="s">
        <v>0</v>
      </c>
      <c r="E82" s="47">
        <v>2.1</v>
      </c>
      <c r="F82" s="47">
        <f>E82*9.5%</f>
        <v>0.19950000000000001</v>
      </c>
      <c r="G82" s="91">
        <f>E82+F82</f>
        <v>2.2995000000000001</v>
      </c>
      <c r="H82" s="48">
        <f>C82*G82</f>
        <v>114.97500000000001</v>
      </c>
      <c r="I82" s="95" t="s">
        <v>70</v>
      </c>
      <c r="J82" s="109" t="s">
        <v>80</v>
      </c>
      <c r="K82" s="175">
        <v>220</v>
      </c>
      <c r="L82" s="104">
        <f>(K82*E82)/B82</f>
        <v>2.31</v>
      </c>
      <c r="M82" s="176"/>
    </row>
    <row r="83" spans="1:13" x14ac:dyDescent="0.2">
      <c r="A83" s="93" t="s">
        <v>39</v>
      </c>
      <c r="B83" s="70">
        <v>1</v>
      </c>
      <c r="C83" s="89">
        <v>80</v>
      </c>
      <c r="D83" s="40" t="s">
        <v>8</v>
      </c>
      <c r="E83" s="118">
        <v>7.8</v>
      </c>
      <c r="F83" s="118">
        <f>E83*9.5%</f>
        <v>0.74099999999999999</v>
      </c>
      <c r="G83" s="22">
        <f>E83+F83</f>
        <v>8.5410000000000004</v>
      </c>
      <c r="H83" s="23">
        <f>G83*C83</f>
        <v>683.28</v>
      </c>
      <c r="I83" s="193" t="s">
        <v>71</v>
      </c>
      <c r="J83" s="89">
        <v>1</v>
      </c>
      <c r="K83" s="194">
        <v>1</v>
      </c>
      <c r="L83" s="104">
        <f>(K83*E83)/B83</f>
        <v>7.8</v>
      </c>
      <c r="M83" s="10" t="s">
        <v>43</v>
      </c>
    </row>
    <row r="84" spans="1:13" x14ac:dyDescent="0.2">
      <c r="A84" s="93" t="s">
        <v>40</v>
      </c>
      <c r="B84" s="110">
        <v>1</v>
      </c>
      <c r="C84" s="40">
        <v>200</v>
      </c>
      <c r="D84" s="40" t="s">
        <v>9</v>
      </c>
      <c r="E84" s="118">
        <v>1.5</v>
      </c>
      <c r="F84" s="47">
        <f>E84*9.5%</f>
        <v>0.14250000000000002</v>
      </c>
      <c r="G84" s="91">
        <f>E84+F84</f>
        <v>1.6425000000000001</v>
      </c>
      <c r="H84" s="48">
        <f>C84*G84</f>
        <v>328.5</v>
      </c>
      <c r="I84" s="195" t="s">
        <v>72</v>
      </c>
      <c r="J84" s="89">
        <v>1</v>
      </c>
      <c r="K84" s="194">
        <v>1</v>
      </c>
      <c r="L84" s="104">
        <f>(K84*E84)/B84</f>
        <v>1.5</v>
      </c>
      <c r="M84" s="10"/>
    </row>
  </sheetData>
  <sheetProtection algorithmName="SHA-512" hashValue="/bFyOYJDl88rw6vkiIOdl4QlFDP23oXJJ7z1ZSdOriAlGWS2H23Q3PlI1Icw1njQyOAn3mnNJlLN+DREP1zoqw==" saltValue="2l9j9Tfcz87Cq4sYpszeuw==" spinCount="100000" sheet="1" selectLockedCells="1"/>
  <mergeCells count="21">
    <mergeCell ref="A77:C77"/>
    <mergeCell ref="D77:L77"/>
    <mergeCell ref="A57:L57"/>
    <mergeCell ref="J59:L59"/>
    <mergeCell ref="A74:C74"/>
    <mergeCell ref="D74:L74"/>
    <mergeCell ref="A75:C75"/>
    <mergeCell ref="D75:L75"/>
    <mergeCell ref="A54:D54"/>
    <mergeCell ref="E54:F54"/>
    <mergeCell ref="A49:C49"/>
    <mergeCell ref="A52:D52"/>
    <mergeCell ref="A76:C76"/>
    <mergeCell ref="D76:L76"/>
    <mergeCell ref="E52:F52"/>
    <mergeCell ref="A10:M10"/>
    <mergeCell ref="A12:M12"/>
    <mergeCell ref="A2:B3"/>
    <mergeCell ref="A4:B5"/>
    <mergeCell ref="A6:B6"/>
    <mergeCell ref="A7:B7"/>
  </mergeCells>
  <phoneticPr fontId="1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&amp;L&amp;"Arial,Navadno"&amp;10Vrtec Antona Medveda Kamnik&amp;C&amp;"Arial,Navadno"&amp;10Javni razpis - Dobava konvencionalnih in ekoloških živil ter živil iz shem kakovosti - JN 1/2023&amp;R&amp;"Arial,Navadno"&amp;10Obrazec št. 21: Suho sadje, oreščki in stročnice</oddHeader>
  </headerFooter>
  <rowBreaks count="1" manualBreakCount="1">
    <brk id="64" max="16383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67"/>
  <sheetViews>
    <sheetView view="pageLayout" topLeftCell="A2" zoomScale="80" zoomScaleNormal="100" zoomScalePageLayoutView="80" workbookViewId="0">
      <selection activeCell="E22" sqref="E22"/>
    </sheetView>
  </sheetViews>
  <sheetFormatPr defaultColWidth="9.140625" defaultRowHeight="12.75" x14ac:dyDescent="0.2"/>
  <cols>
    <col min="1" max="1" width="47.28515625" style="15" customWidth="1"/>
    <col min="2" max="2" width="9.42578125" style="294" customWidth="1"/>
    <col min="3" max="3" width="8.85546875" style="15" customWidth="1"/>
    <col min="4" max="4" width="9" style="15" customWidth="1"/>
    <col min="5" max="5" width="12.28515625" style="15" customWidth="1"/>
    <col min="6" max="6" width="9" style="16" customWidth="1"/>
    <col min="7" max="7" width="12.140625" style="15" customWidth="1"/>
    <col min="8" max="8" width="16.5703125" style="15" customWidth="1"/>
    <col min="9" max="9" width="28.7109375" style="15" customWidth="1"/>
    <col min="10" max="10" width="16.42578125" style="15" customWidth="1"/>
    <col min="11" max="11" width="14.42578125" style="15" customWidth="1"/>
    <col min="12" max="12" width="13.28515625" style="15" customWidth="1"/>
    <col min="13" max="13" width="14.85546875" style="15" customWidth="1"/>
    <col min="14" max="16384" width="9.140625" style="15"/>
  </cols>
  <sheetData>
    <row r="1" spans="1:13" x14ac:dyDescent="0.2">
      <c r="A1" s="386" t="s">
        <v>155</v>
      </c>
      <c r="B1" s="387"/>
      <c r="C1" s="183"/>
    </row>
    <row r="2" spans="1:13" x14ac:dyDescent="0.2">
      <c r="A2" s="542" t="s">
        <v>146</v>
      </c>
      <c r="B2" s="543"/>
      <c r="C2" s="424"/>
    </row>
    <row r="3" spans="1:13" x14ac:dyDescent="0.2">
      <c r="A3" s="544"/>
      <c r="B3" s="545"/>
      <c r="C3" s="183"/>
    </row>
    <row r="4" spans="1:13" x14ac:dyDescent="0.2">
      <c r="A4" s="542" t="s">
        <v>147</v>
      </c>
      <c r="B4" s="543"/>
      <c r="C4" s="424"/>
    </row>
    <row r="5" spans="1:13" x14ac:dyDescent="0.2">
      <c r="A5" s="544"/>
      <c r="B5" s="545"/>
      <c r="C5" s="183"/>
    </row>
    <row r="6" spans="1:13" ht="15" customHeight="1" x14ac:dyDescent="0.2">
      <c r="A6" s="546" t="s">
        <v>148</v>
      </c>
      <c r="B6" s="547"/>
      <c r="C6" s="424"/>
    </row>
    <row r="7" spans="1:13" ht="15" customHeight="1" x14ac:dyDescent="0.2">
      <c r="A7" s="546" t="s">
        <v>149</v>
      </c>
      <c r="B7" s="547"/>
      <c r="C7" s="424"/>
    </row>
    <row r="11" spans="1:13" ht="18.75" customHeight="1" x14ac:dyDescent="0.25">
      <c r="A11" s="560" t="s">
        <v>5</v>
      </c>
      <c r="B11" s="560"/>
      <c r="C11" s="560"/>
      <c r="D11" s="560"/>
      <c r="E11" s="560"/>
      <c r="F11" s="560"/>
      <c r="G11" s="560"/>
      <c r="H11" s="560"/>
      <c r="I11" s="560"/>
      <c r="J11" s="560"/>
      <c r="K11" s="560"/>
      <c r="L11" s="560"/>
      <c r="M11" s="560"/>
    </row>
    <row r="12" spans="1:13" x14ac:dyDescent="0.2">
      <c r="A12" s="158"/>
      <c r="B12" s="305"/>
      <c r="C12" s="158"/>
      <c r="D12" s="158"/>
      <c r="E12" s="158"/>
      <c r="F12" s="158"/>
      <c r="G12" s="158"/>
      <c r="H12" s="228"/>
      <c r="I12" s="229"/>
      <c r="J12" s="229"/>
      <c r="K12" s="229"/>
      <c r="L12" s="229"/>
    </row>
    <row r="13" spans="1:13" ht="18" x14ac:dyDescent="0.25">
      <c r="A13" s="567" t="s">
        <v>720</v>
      </c>
      <c r="B13" s="567"/>
      <c r="C13" s="567"/>
      <c r="D13" s="567"/>
      <c r="E13" s="567"/>
      <c r="F13" s="567"/>
      <c r="G13" s="567"/>
      <c r="H13" s="567"/>
      <c r="I13" s="567"/>
      <c r="J13" s="567"/>
      <c r="K13" s="567"/>
      <c r="L13" s="567"/>
      <c r="M13" s="567"/>
    </row>
    <row r="14" spans="1:13" ht="18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</row>
    <row r="15" spans="1:13" ht="130.5" customHeight="1" x14ac:dyDescent="0.2">
      <c r="A15" s="159" t="s">
        <v>15</v>
      </c>
      <c r="B15" s="160" t="s">
        <v>55</v>
      </c>
      <c r="C15" s="159" t="s">
        <v>16</v>
      </c>
      <c r="D15" s="159" t="s">
        <v>17</v>
      </c>
      <c r="E15" s="161" t="s">
        <v>18</v>
      </c>
      <c r="F15" s="162" t="s">
        <v>24</v>
      </c>
      <c r="G15" s="163" t="s">
        <v>75</v>
      </c>
      <c r="H15" s="164" t="s">
        <v>20</v>
      </c>
      <c r="I15" s="165" t="s">
        <v>36</v>
      </c>
      <c r="J15" s="159" t="s">
        <v>77</v>
      </c>
      <c r="K15" s="161" t="s">
        <v>76</v>
      </c>
      <c r="L15" s="163" t="s">
        <v>25</v>
      </c>
      <c r="M15" s="166" t="s">
        <v>26</v>
      </c>
    </row>
    <row r="16" spans="1:13" s="53" customFormat="1" ht="14.25" customHeight="1" thickBot="1" x14ac:dyDescent="0.3">
      <c r="A16" s="167">
        <v>1</v>
      </c>
      <c r="B16" s="167">
        <v>2</v>
      </c>
      <c r="C16" s="167">
        <v>3</v>
      </c>
      <c r="D16" s="167">
        <v>4</v>
      </c>
      <c r="E16" s="168">
        <v>5</v>
      </c>
      <c r="F16" s="169">
        <v>6</v>
      </c>
      <c r="G16" s="170" t="s">
        <v>41</v>
      </c>
      <c r="H16" s="171" t="s">
        <v>42</v>
      </c>
      <c r="I16" s="172">
        <v>9</v>
      </c>
      <c r="J16" s="167">
        <v>10</v>
      </c>
      <c r="K16" s="173">
        <v>11</v>
      </c>
      <c r="L16" s="170">
        <v>12</v>
      </c>
      <c r="M16" s="174">
        <v>13</v>
      </c>
    </row>
    <row r="17" spans="1:13" ht="42" customHeight="1" thickTop="1" x14ac:dyDescent="0.2">
      <c r="A17" s="1" t="s">
        <v>857</v>
      </c>
      <c r="B17" s="310">
        <v>1000</v>
      </c>
      <c r="C17" s="92">
        <v>30</v>
      </c>
      <c r="D17" s="176" t="s">
        <v>0</v>
      </c>
      <c r="E17" s="38"/>
      <c r="F17" s="91">
        <f>E17*9.5%</f>
        <v>0</v>
      </c>
      <c r="G17" s="247">
        <f>E17+F17</f>
        <v>0</v>
      </c>
      <c r="H17" s="232">
        <f>G17*C17</f>
        <v>0</v>
      </c>
      <c r="I17" s="115"/>
      <c r="J17" s="109" t="s">
        <v>101</v>
      </c>
      <c r="K17" s="196"/>
      <c r="L17" s="7">
        <f>(K17*E17)/B17</f>
        <v>0</v>
      </c>
      <c r="M17" s="279"/>
    </row>
    <row r="18" spans="1:13" ht="38.25" customHeight="1" x14ac:dyDescent="0.2">
      <c r="A18" s="4" t="s">
        <v>861</v>
      </c>
      <c r="B18" s="312">
        <v>1000</v>
      </c>
      <c r="C18" s="234">
        <v>40</v>
      </c>
      <c r="D18" s="235" t="s">
        <v>0</v>
      </c>
      <c r="E18" s="103"/>
      <c r="F18" s="91">
        <f t="shared" ref="F18" si="0">E18*9.5%</f>
        <v>0</v>
      </c>
      <c r="G18" s="247">
        <f t="shared" ref="G18" si="1">E18+F18</f>
        <v>0</v>
      </c>
      <c r="H18" s="232">
        <f t="shared" ref="H18" si="2">G18*C18</f>
        <v>0</v>
      </c>
      <c r="I18" s="115"/>
      <c r="J18" s="109" t="s">
        <v>101</v>
      </c>
      <c r="K18" s="202"/>
      <c r="L18" s="7">
        <f t="shared" ref="L18" si="3">(K18*E18)/B18</f>
        <v>0</v>
      </c>
      <c r="M18" s="280"/>
    </row>
    <row r="19" spans="1:13" ht="45" customHeight="1" x14ac:dyDescent="0.2">
      <c r="A19" s="4" t="s">
        <v>853</v>
      </c>
      <c r="B19" s="312">
        <v>500</v>
      </c>
      <c r="C19" s="234">
        <v>80</v>
      </c>
      <c r="D19" s="235" t="s">
        <v>0</v>
      </c>
      <c r="E19" s="103"/>
      <c r="F19" s="91">
        <f t="shared" ref="F19:F30" si="4">E19*9.5%</f>
        <v>0</v>
      </c>
      <c r="G19" s="247">
        <f t="shared" ref="G19:G30" si="5">E19+F19</f>
        <v>0</v>
      </c>
      <c r="H19" s="232">
        <f t="shared" ref="H19:H30" si="6">G19*C19</f>
        <v>0</v>
      </c>
      <c r="I19" s="115"/>
      <c r="J19" s="40" t="s">
        <v>85</v>
      </c>
      <c r="K19" s="202"/>
      <c r="L19" s="7">
        <f t="shared" ref="L19:L30" si="7">(K19*E19)/B19</f>
        <v>0</v>
      </c>
      <c r="M19" s="280"/>
    </row>
    <row r="20" spans="1:13" ht="45" customHeight="1" x14ac:dyDescent="0.2">
      <c r="A20" s="4" t="s">
        <v>350</v>
      </c>
      <c r="B20" s="312">
        <v>1</v>
      </c>
      <c r="C20" s="234">
        <v>40</v>
      </c>
      <c r="D20" s="235" t="s">
        <v>8</v>
      </c>
      <c r="E20" s="103"/>
      <c r="F20" s="91">
        <f t="shared" si="4"/>
        <v>0</v>
      </c>
      <c r="G20" s="247">
        <f t="shared" si="5"/>
        <v>0</v>
      </c>
      <c r="H20" s="232">
        <f t="shared" si="6"/>
        <v>0</v>
      </c>
      <c r="I20" s="115"/>
      <c r="J20" s="109">
        <v>1</v>
      </c>
      <c r="K20" s="202"/>
      <c r="L20" s="7">
        <f t="shared" si="7"/>
        <v>0</v>
      </c>
      <c r="M20" s="280"/>
    </row>
    <row r="21" spans="1:13" ht="36" customHeight="1" x14ac:dyDescent="0.2">
      <c r="A21" s="4" t="s">
        <v>854</v>
      </c>
      <c r="B21" s="312">
        <v>350</v>
      </c>
      <c r="C21" s="234">
        <v>30</v>
      </c>
      <c r="D21" s="235" t="s">
        <v>0</v>
      </c>
      <c r="E21" s="103"/>
      <c r="F21" s="91">
        <f t="shared" si="4"/>
        <v>0</v>
      </c>
      <c r="G21" s="247">
        <f t="shared" si="5"/>
        <v>0</v>
      </c>
      <c r="H21" s="232">
        <f t="shared" si="6"/>
        <v>0</v>
      </c>
      <c r="I21" s="115"/>
      <c r="J21" s="109" t="s">
        <v>99</v>
      </c>
      <c r="K21" s="202"/>
      <c r="L21" s="7">
        <f t="shared" si="7"/>
        <v>0</v>
      </c>
      <c r="M21" s="280"/>
    </row>
    <row r="22" spans="1:13" ht="45" customHeight="1" x14ac:dyDescent="0.2">
      <c r="A22" s="4" t="s">
        <v>855</v>
      </c>
      <c r="B22" s="312">
        <v>200</v>
      </c>
      <c r="C22" s="234">
        <v>150</v>
      </c>
      <c r="D22" s="235" t="s">
        <v>0</v>
      </c>
      <c r="E22" s="103"/>
      <c r="F22" s="91">
        <f t="shared" si="4"/>
        <v>0</v>
      </c>
      <c r="G22" s="247">
        <f t="shared" si="5"/>
        <v>0</v>
      </c>
      <c r="H22" s="232">
        <f t="shared" si="6"/>
        <v>0</v>
      </c>
      <c r="I22" s="115"/>
      <c r="J22" s="109" t="s">
        <v>80</v>
      </c>
      <c r="K22" s="202"/>
      <c r="L22" s="7">
        <f t="shared" si="7"/>
        <v>0</v>
      </c>
      <c r="M22" s="280"/>
    </row>
    <row r="23" spans="1:13" ht="48" customHeight="1" x14ac:dyDescent="0.2">
      <c r="A23" s="4" t="s">
        <v>856</v>
      </c>
      <c r="B23" s="312">
        <v>200</v>
      </c>
      <c r="C23" s="234">
        <v>200</v>
      </c>
      <c r="D23" s="235" t="s">
        <v>0</v>
      </c>
      <c r="E23" s="103"/>
      <c r="F23" s="91">
        <f t="shared" ref="F23" si="8">E23*9.5%</f>
        <v>0</v>
      </c>
      <c r="G23" s="247">
        <f t="shared" ref="G23" si="9">E23+F23</f>
        <v>0</v>
      </c>
      <c r="H23" s="232">
        <f t="shared" ref="H23" si="10">G23*C23</f>
        <v>0</v>
      </c>
      <c r="I23" s="115"/>
      <c r="J23" s="109" t="s">
        <v>80</v>
      </c>
      <c r="K23" s="202"/>
      <c r="L23" s="7">
        <f t="shared" ref="L23" si="11">(K23*E23)/B23</f>
        <v>0</v>
      </c>
      <c r="M23" s="280"/>
    </row>
    <row r="24" spans="1:13" ht="54.75" customHeight="1" x14ac:dyDescent="0.2">
      <c r="A24" s="4" t="s">
        <v>858</v>
      </c>
      <c r="B24" s="312">
        <v>250</v>
      </c>
      <c r="C24" s="234">
        <v>40</v>
      </c>
      <c r="D24" s="235" t="s">
        <v>0</v>
      </c>
      <c r="E24" s="103"/>
      <c r="F24" s="91">
        <f t="shared" si="4"/>
        <v>0</v>
      </c>
      <c r="G24" s="247">
        <f t="shared" si="5"/>
        <v>0</v>
      </c>
      <c r="H24" s="232">
        <f t="shared" si="6"/>
        <v>0</v>
      </c>
      <c r="I24" s="115"/>
      <c r="J24" s="109" t="s">
        <v>88</v>
      </c>
      <c r="K24" s="202"/>
      <c r="L24" s="7">
        <f t="shared" si="7"/>
        <v>0</v>
      </c>
      <c r="M24" s="280"/>
    </row>
    <row r="25" spans="1:13" ht="69.75" customHeight="1" x14ac:dyDescent="0.2">
      <c r="A25" s="4" t="s">
        <v>859</v>
      </c>
      <c r="B25" s="311">
        <v>250</v>
      </c>
      <c r="C25" s="9">
        <v>40</v>
      </c>
      <c r="D25" s="10" t="s">
        <v>0</v>
      </c>
      <c r="E25" s="37"/>
      <c r="F25" s="118">
        <f t="shared" si="4"/>
        <v>0</v>
      </c>
      <c r="G25" s="420">
        <f t="shared" si="5"/>
        <v>0</v>
      </c>
      <c r="H25" s="326">
        <f t="shared" si="6"/>
        <v>0</v>
      </c>
      <c r="I25" s="116"/>
      <c r="J25" s="89" t="s">
        <v>88</v>
      </c>
      <c r="K25" s="202"/>
      <c r="L25" s="22">
        <f t="shared" si="7"/>
        <v>0</v>
      </c>
      <c r="M25" s="280"/>
    </row>
    <row r="26" spans="1:13" ht="130.5" customHeight="1" x14ac:dyDescent="0.2">
      <c r="A26" s="159" t="s">
        <v>15</v>
      </c>
      <c r="B26" s="160" t="s">
        <v>55</v>
      </c>
      <c r="C26" s="159" t="s">
        <v>16</v>
      </c>
      <c r="D26" s="159" t="s">
        <v>17</v>
      </c>
      <c r="E26" s="161" t="s">
        <v>18</v>
      </c>
      <c r="F26" s="162" t="s">
        <v>24</v>
      </c>
      <c r="G26" s="163" t="s">
        <v>75</v>
      </c>
      <c r="H26" s="164" t="s">
        <v>20</v>
      </c>
      <c r="I26" s="281" t="s">
        <v>36</v>
      </c>
      <c r="J26" s="159" t="s">
        <v>77</v>
      </c>
      <c r="K26" s="161" t="s">
        <v>76</v>
      </c>
      <c r="L26" s="163" t="s">
        <v>25</v>
      </c>
      <c r="M26" s="309" t="s">
        <v>26</v>
      </c>
    </row>
    <row r="27" spans="1:13" s="53" customFormat="1" ht="14.25" customHeight="1" thickBot="1" x14ac:dyDescent="0.3">
      <c r="A27" s="167">
        <v>1</v>
      </c>
      <c r="B27" s="167">
        <v>2</v>
      </c>
      <c r="C27" s="167">
        <v>3</v>
      </c>
      <c r="D27" s="167">
        <v>4</v>
      </c>
      <c r="E27" s="168">
        <v>5</v>
      </c>
      <c r="F27" s="169">
        <v>6</v>
      </c>
      <c r="G27" s="170" t="s">
        <v>41</v>
      </c>
      <c r="H27" s="171" t="s">
        <v>42</v>
      </c>
      <c r="I27" s="172">
        <v>9</v>
      </c>
      <c r="J27" s="167">
        <v>10</v>
      </c>
      <c r="K27" s="173">
        <v>11</v>
      </c>
      <c r="L27" s="170">
        <v>12</v>
      </c>
      <c r="M27" s="174">
        <v>13</v>
      </c>
    </row>
    <row r="28" spans="1:13" ht="70.5" customHeight="1" thickTop="1" thickBot="1" x14ac:dyDescent="0.25">
      <c r="A28" s="4" t="s">
        <v>860</v>
      </c>
      <c r="B28" s="311">
        <v>250</v>
      </c>
      <c r="C28" s="9">
        <v>200</v>
      </c>
      <c r="D28" s="10" t="s">
        <v>0</v>
      </c>
      <c r="E28" s="37"/>
      <c r="F28" s="118">
        <f>E28*9.5%</f>
        <v>0</v>
      </c>
      <c r="G28" s="247">
        <f>E28+F28</f>
        <v>0</v>
      </c>
      <c r="H28" s="232">
        <f>G28*C28</f>
        <v>0</v>
      </c>
      <c r="I28" s="115"/>
      <c r="J28" s="109" t="s">
        <v>88</v>
      </c>
      <c r="K28" s="202"/>
      <c r="L28" s="7">
        <f>(K28*E28)/B28</f>
        <v>0</v>
      </c>
      <c r="M28" s="280"/>
    </row>
    <row r="29" spans="1:13" ht="29.25" customHeight="1" thickTop="1" x14ac:dyDescent="0.2">
      <c r="A29" s="400" t="s">
        <v>353</v>
      </c>
      <c r="B29" s="401">
        <v>1</v>
      </c>
      <c r="C29" s="402">
        <v>30</v>
      </c>
      <c r="D29" s="403" t="s">
        <v>8</v>
      </c>
      <c r="E29" s="404"/>
      <c r="F29" s="405">
        <f>E29*9.5%</f>
        <v>0</v>
      </c>
      <c r="G29" s="406">
        <f>E29+F29</f>
        <v>0</v>
      </c>
      <c r="H29" s="407">
        <f>G29*C29</f>
        <v>0</v>
      </c>
      <c r="I29" s="408"/>
      <c r="J29" s="409">
        <v>1</v>
      </c>
      <c r="K29" s="410"/>
      <c r="L29" s="411">
        <f>(K29*E29)/B29</f>
        <v>0</v>
      </c>
      <c r="M29" s="412"/>
    </row>
    <row r="30" spans="1:13" ht="33.75" customHeight="1" thickBot="1" x14ac:dyDescent="0.25">
      <c r="A30" s="268" t="s">
        <v>351</v>
      </c>
      <c r="B30" s="395">
        <v>1</v>
      </c>
      <c r="C30" s="396">
        <v>60</v>
      </c>
      <c r="D30" s="397" t="s">
        <v>8</v>
      </c>
      <c r="E30" s="142"/>
      <c r="F30" s="143">
        <f t="shared" si="4"/>
        <v>0</v>
      </c>
      <c r="G30" s="270">
        <f t="shared" si="5"/>
        <v>0</v>
      </c>
      <c r="H30" s="271">
        <f t="shared" si="6"/>
        <v>0</v>
      </c>
      <c r="I30" s="398"/>
      <c r="J30" s="269">
        <v>1</v>
      </c>
      <c r="K30" s="399"/>
      <c r="L30" s="273">
        <f t="shared" si="7"/>
        <v>0</v>
      </c>
      <c r="M30" s="286"/>
    </row>
    <row r="31" spans="1:13" ht="27.75" customHeight="1" thickTop="1" x14ac:dyDescent="0.2">
      <c r="A31" s="556" t="s">
        <v>13</v>
      </c>
      <c r="B31" s="557"/>
      <c r="C31" s="557"/>
      <c r="D31" s="557"/>
      <c r="E31" s="13"/>
      <c r="F31" s="80"/>
      <c r="G31" s="313"/>
      <c r="H31" s="314">
        <f>SUM(H17:H30)</f>
        <v>0</v>
      </c>
      <c r="I31" s="313"/>
      <c r="J31" s="313"/>
      <c r="K31" s="276"/>
      <c r="L31" s="276"/>
      <c r="M31" s="239"/>
    </row>
    <row r="32" spans="1:13" ht="13.5" thickBot="1" x14ac:dyDescent="0.25">
      <c r="A32" s="184"/>
      <c r="B32" s="184"/>
      <c r="C32" s="184"/>
      <c r="D32" s="184"/>
      <c r="E32" s="68"/>
      <c r="F32" s="315"/>
      <c r="G32" s="68"/>
    </row>
    <row r="33" spans="1:14" ht="30" customHeight="1" thickBot="1" x14ac:dyDescent="0.3">
      <c r="A33" s="558" t="s">
        <v>10</v>
      </c>
      <c r="B33" s="558"/>
      <c r="C33" s="558"/>
      <c r="D33" s="558"/>
      <c r="E33" s="561">
        <f>E35-(E35*0.086758)</f>
        <v>0</v>
      </c>
      <c r="F33" s="565"/>
      <c r="G33" s="15" t="s">
        <v>6</v>
      </c>
    </row>
    <row r="34" spans="1:14" ht="16.5" thickBot="1" x14ac:dyDescent="0.3">
      <c r="B34" s="15"/>
      <c r="D34" s="17"/>
      <c r="E34" s="100"/>
      <c r="F34" s="100"/>
    </row>
    <row r="35" spans="1:14" ht="24.75" customHeight="1" thickBot="1" x14ac:dyDescent="0.3">
      <c r="A35" s="559" t="s">
        <v>11</v>
      </c>
      <c r="B35" s="559"/>
      <c r="C35" s="559"/>
      <c r="D35" s="559"/>
      <c r="E35" s="561">
        <f>H31</f>
        <v>0</v>
      </c>
      <c r="F35" s="565"/>
      <c r="G35" s="15" t="s">
        <v>6</v>
      </c>
    </row>
    <row r="36" spans="1:14" x14ac:dyDescent="0.2">
      <c r="A36" s="152"/>
      <c r="B36" s="306"/>
      <c r="C36" s="152"/>
      <c r="D36" s="152"/>
      <c r="E36" s="152"/>
      <c r="F36" s="152"/>
      <c r="G36" s="152"/>
    </row>
    <row r="37" spans="1:14" x14ac:dyDescent="0.2">
      <c r="A37" s="152"/>
      <c r="B37" s="306"/>
      <c r="C37" s="152"/>
      <c r="D37" s="152"/>
      <c r="E37" s="152"/>
      <c r="F37" s="152"/>
      <c r="G37" s="152"/>
    </row>
    <row r="40" spans="1:14" s="183" customFormat="1" ht="15" customHeight="1" x14ac:dyDescent="0.2">
      <c r="A40" s="548" t="s">
        <v>3</v>
      </c>
      <c r="B40" s="548"/>
      <c r="C40" s="548"/>
      <c r="D40" s="548"/>
      <c r="E40" s="548"/>
      <c r="F40" s="548"/>
      <c r="G40" s="548"/>
      <c r="H40" s="548"/>
      <c r="I40" s="548"/>
      <c r="J40" s="548"/>
      <c r="K40" s="548"/>
      <c r="L40" s="548"/>
    </row>
    <row r="41" spans="1:14" s="183" customFormat="1" x14ac:dyDescent="0.2">
      <c r="A41" s="216"/>
      <c r="B41" s="217"/>
      <c r="C41" s="216"/>
      <c r="D41" s="216"/>
      <c r="E41" s="216"/>
      <c r="F41" s="216"/>
      <c r="G41" s="216"/>
      <c r="H41" s="216"/>
      <c r="I41" s="216"/>
      <c r="J41" s="105"/>
      <c r="K41" s="21"/>
      <c r="L41" s="21"/>
      <c r="M41" s="21"/>
    </row>
    <row r="42" spans="1:14" ht="15" customHeight="1" x14ac:dyDescent="0.2">
      <c r="A42" s="18" t="s">
        <v>1</v>
      </c>
      <c r="B42" s="148"/>
      <c r="C42" s="18"/>
      <c r="D42" s="18"/>
      <c r="E42" s="19"/>
      <c r="F42" s="19"/>
      <c r="G42" s="18"/>
      <c r="H42" s="18"/>
      <c r="I42" s="18"/>
      <c r="J42" s="552" t="s">
        <v>4</v>
      </c>
      <c r="K42" s="552"/>
      <c r="L42" s="552"/>
      <c r="M42" s="18"/>
    </row>
    <row r="43" spans="1:14" x14ac:dyDescent="0.2">
      <c r="A43" s="18"/>
      <c r="B43" s="148"/>
      <c r="C43" s="18"/>
      <c r="D43" s="18"/>
      <c r="E43" s="19"/>
      <c r="F43" s="19"/>
      <c r="G43" s="18"/>
      <c r="H43" s="18"/>
      <c r="I43" s="18"/>
      <c r="J43" s="20"/>
      <c r="K43" s="18"/>
      <c r="L43" s="18"/>
      <c r="M43" s="20"/>
    </row>
    <row r="44" spans="1:14" x14ac:dyDescent="0.2">
      <c r="A44" s="18" t="s">
        <v>2</v>
      </c>
      <c r="B44" s="148"/>
      <c r="C44" s="18"/>
      <c r="D44" s="18"/>
      <c r="E44" s="19"/>
      <c r="F44" s="19"/>
      <c r="G44" s="18"/>
      <c r="H44" s="18"/>
      <c r="I44" s="21"/>
      <c r="J44" s="198"/>
      <c r="K44" s="106"/>
      <c r="L44" s="106"/>
      <c r="M44" s="105"/>
      <c r="N44" s="183"/>
    </row>
    <row r="45" spans="1:14" x14ac:dyDescent="0.2">
      <c r="A45" s="18"/>
      <c r="B45" s="50"/>
      <c r="C45" s="18"/>
      <c r="D45" s="18"/>
      <c r="E45" s="18"/>
      <c r="F45" s="20"/>
      <c r="G45" s="18"/>
      <c r="H45" s="18"/>
      <c r="I45" s="18"/>
      <c r="J45" s="18"/>
      <c r="K45" s="18"/>
      <c r="L45" s="18"/>
      <c r="M45" s="18"/>
    </row>
    <row r="47" spans="1:14" s="25" customFormat="1" x14ac:dyDescent="0.2">
      <c r="A47" s="15" t="s">
        <v>29</v>
      </c>
      <c r="B47" s="191"/>
      <c r="C47" s="15"/>
      <c r="D47" s="15"/>
      <c r="E47" s="15"/>
      <c r="F47" s="17"/>
      <c r="G47" s="17"/>
      <c r="H47" s="17"/>
      <c r="I47" s="17"/>
      <c r="J47" s="17"/>
      <c r="K47" s="24"/>
    </row>
    <row r="48" spans="1:14" s="25" customFormat="1" ht="15.75" customHeight="1" x14ac:dyDescent="0.2">
      <c r="A48" s="152" t="s">
        <v>30</v>
      </c>
      <c r="B48" s="191"/>
      <c r="C48" s="15"/>
      <c r="D48" s="15"/>
      <c r="E48" s="15"/>
      <c r="F48" s="17"/>
      <c r="G48" s="17"/>
      <c r="H48" s="17"/>
      <c r="I48" s="17"/>
      <c r="J48" s="17"/>
      <c r="K48" s="24"/>
    </row>
    <row r="49" spans="1:13" s="25" customFormat="1" ht="4.5" customHeight="1" x14ac:dyDescent="0.2">
      <c r="A49" s="152"/>
      <c r="B49" s="191"/>
      <c r="C49" s="15"/>
      <c r="D49" s="15"/>
      <c r="E49" s="15"/>
      <c r="F49" s="17"/>
      <c r="G49" s="17"/>
      <c r="H49" s="17"/>
      <c r="I49" s="17"/>
      <c r="J49" s="17"/>
      <c r="K49" s="24"/>
    </row>
    <row r="50" spans="1:13" s="25" customFormat="1" ht="15.75" customHeight="1" x14ac:dyDescent="0.2">
      <c r="A50" s="152" t="s">
        <v>30</v>
      </c>
      <c r="B50" s="191"/>
      <c r="C50" s="15"/>
      <c r="D50" s="15"/>
      <c r="E50" s="15"/>
      <c r="F50" s="17"/>
      <c r="G50" s="17"/>
      <c r="H50" s="17"/>
      <c r="I50" s="17"/>
      <c r="J50" s="17"/>
      <c r="K50" s="24"/>
    </row>
    <row r="51" spans="1:13" s="25" customFormat="1" ht="21" customHeight="1" x14ac:dyDescent="0.2">
      <c r="A51" s="27" t="s">
        <v>31</v>
      </c>
      <c r="B51" s="73"/>
      <c r="C51" s="15"/>
      <c r="D51" s="15"/>
      <c r="E51" s="15"/>
      <c r="F51" s="17"/>
      <c r="G51" s="17"/>
      <c r="H51" s="17"/>
      <c r="I51" s="17"/>
      <c r="J51" s="17"/>
      <c r="K51" s="24"/>
    </row>
    <row r="52" spans="1:13" s="25" customFormat="1" ht="19.5" customHeight="1" x14ac:dyDescent="0.2">
      <c r="A52" s="153" t="s">
        <v>32</v>
      </c>
      <c r="B52" s="74"/>
      <c r="C52" s="15"/>
      <c r="D52" s="15"/>
      <c r="E52" s="15"/>
      <c r="F52" s="17"/>
      <c r="G52" s="17"/>
      <c r="H52" s="17"/>
      <c r="I52" s="17"/>
      <c r="J52" s="17"/>
      <c r="K52" s="24"/>
    </row>
    <row r="53" spans="1:13" s="25" customFormat="1" ht="19.5" customHeight="1" x14ac:dyDescent="0.2">
      <c r="A53" s="153"/>
      <c r="B53" s="74"/>
      <c r="C53" s="15"/>
      <c r="D53" s="15"/>
      <c r="E53" s="15"/>
      <c r="F53" s="17"/>
      <c r="G53" s="17"/>
      <c r="H53" s="17"/>
      <c r="I53" s="17"/>
      <c r="J53" s="17"/>
      <c r="K53" s="24"/>
    </row>
    <row r="54" spans="1:13" s="25" customFormat="1" ht="19.5" customHeight="1" x14ac:dyDescent="0.2">
      <c r="A54" s="153"/>
      <c r="B54" s="74"/>
      <c r="C54" s="15"/>
      <c r="D54" s="15"/>
      <c r="E54" s="15"/>
      <c r="F54" s="17"/>
      <c r="G54" s="17"/>
      <c r="H54" s="17"/>
      <c r="I54" s="17"/>
      <c r="J54" s="17"/>
      <c r="K54" s="24"/>
    </row>
    <row r="55" spans="1:13" s="26" customFormat="1" ht="15.75" x14ac:dyDescent="0.25">
      <c r="A55" s="28" t="s">
        <v>33</v>
      </c>
      <c r="B55" s="75"/>
      <c r="C55" s="29"/>
      <c r="D55" s="29"/>
      <c r="E55" s="29"/>
      <c r="F55" s="29"/>
      <c r="G55" s="29"/>
      <c r="H55" s="30"/>
      <c r="I55" s="30"/>
      <c r="J55" s="31"/>
    </row>
    <row r="56" spans="1:13" s="26" customFormat="1" ht="43.5" customHeight="1" x14ac:dyDescent="0.25">
      <c r="A56" s="554" t="s">
        <v>66</v>
      </c>
      <c r="B56" s="554"/>
      <c r="C56" s="554"/>
      <c r="D56" s="553" t="s">
        <v>35</v>
      </c>
      <c r="E56" s="553"/>
      <c r="F56" s="553"/>
      <c r="G56" s="553"/>
      <c r="H56" s="553"/>
      <c r="I56" s="553"/>
      <c r="J56" s="553"/>
      <c r="K56" s="553"/>
      <c r="L56" s="553"/>
    </row>
    <row r="57" spans="1:13" s="26" customFormat="1" ht="28.5" customHeight="1" x14ac:dyDescent="0.25">
      <c r="A57" s="555" t="s">
        <v>67</v>
      </c>
      <c r="B57" s="555"/>
      <c r="C57" s="555"/>
      <c r="D57" s="554" t="s">
        <v>37</v>
      </c>
      <c r="E57" s="554"/>
      <c r="F57" s="554"/>
      <c r="G57" s="554"/>
      <c r="H57" s="554"/>
      <c r="I57" s="554"/>
      <c r="J57" s="554"/>
      <c r="K57" s="554"/>
      <c r="L57" s="554"/>
    </row>
    <row r="58" spans="1:13" s="26" customFormat="1" ht="51.75" customHeight="1" x14ac:dyDescent="0.25">
      <c r="A58" s="555" t="s">
        <v>78</v>
      </c>
      <c r="B58" s="555"/>
      <c r="C58" s="555"/>
      <c r="D58" s="555" t="s">
        <v>145</v>
      </c>
      <c r="E58" s="555"/>
      <c r="F58" s="555"/>
      <c r="G58" s="555"/>
      <c r="H58" s="555"/>
      <c r="I58" s="555"/>
      <c r="J58" s="555"/>
      <c r="K58" s="555"/>
      <c r="L58" s="555"/>
    </row>
    <row r="59" spans="1:13" s="26" customFormat="1" ht="27" customHeight="1" x14ac:dyDescent="0.25">
      <c r="A59" s="555" t="s">
        <v>79</v>
      </c>
      <c r="B59" s="555"/>
      <c r="C59" s="555"/>
      <c r="D59" s="549" t="s">
        <v>69</v>
      </c>
      <c r="E59" s="550"/>
      <c r="F59" s="550"/>
      <c r="G59" s="550"/>
      <c r="H59" s="550"/>
      <c r="I59" s="550"/>
      <c r="J59" s="550"/>
      <c r="K59" s="550"/>
      <c r="L59" s="551"/>
    </row>
    <row r="60" spans="1:13" s="26" customFormat="1" ht="14.25" customHeight="1" x14ac:dyDescent="0.25">
      <c r="A60" s="32"/>
      <c r="B60" s="76"/>
      <c r="C60" s="32"/>
      <c r="D60" s="32"/>
      <c r="E60" s="32"/>
      <c r="F60" s="32"/>
      <c r="G60" s="32"/>
      <c r="H60" s="32"/>
      <c r="I60" s="32"/>
      <c r="J60" s="32"/>
    </row>
    <row r="61" spans="1:13" s="26" customFormat="1" ht="14.25" customHeight="1" x14ac:dyDescent="0.25">
      <c r="A61" s="32"/>
      <c r="B61" s="76"/>
      <c r="C61" s="32"/>
      <c r="D61" s="32"/>
      <c r="E61" s="32"/>
      <c r="F61" s="32"/>
      <c r="G61" s="32"/>
      <c r="H61" s="32"/>
      <c r="I61" s="32"/>
      <c r="J61" s="32"/>
    </row>
    <row r="62" spans="1:13" s="26" customFormat="1" ht="14.25" customHeight="1" x14ac:dyDescent="0.25">
      <c r="A62" s="33" t="s">
        <v>34</v>
      </c>
      <c r="B62" s="77"/>
      <c r="C62" s="34"/>
      <c r="D62" s="34"/>
      <c r="E62" s="34"/>
      <c r="F62" s="34"/>
      <c r="G62" s="34"/>
      <c r="H62" s="35"/>
      <c r="I62" s="35"/>
      <c r="J62" s="36"/>
    </row>
    <row r="63" spans="1:13" ht="130.5" customHeight="1" x14ac:dyDescent="0.2">
      <c r="A63" s="159" t="s">
        <v>15</v>
      </c>
      <c r="B63" s="160" t="s">
        <v>55</v>
      </c>
      <c r="C63" s="159" t="s">
        <v>16</v>
      </c>
      <c r="D63" s="159" t="s">
        <v>17</v>
      </c>
      <c r="E63" s="161" t="s">
        <v>18</v>
      </c>
      <c r="F63" s="162" t="s">
        <v>24</v>
      </c>
      <c r="G63" s="163" t="s">
        <v>75</v>
      </c>
      <c r="H63" s="164" t="s">
        <v>20</v>
      </c>
      <c r="I63" s="165" t="s">
        <v>36</v>
      </c>
      <c r="J63" s="159" t="s">
        <v>77</v>
      </c>
      <c r="K63" s="161" t="s">
        <v>76</v>
      </c>
      <c r="L63" s="163" t="s">
        <v>25</v>
      </c>
      <c r="M63" s="166" t="s">
        <v>26</v>
      </c>
    </row>
    <row r="64" spans="1:13" s="53" customFormat="1" ht="14.25" customHeight="1" thickBot="1" x14ac:dyDescent="0.3">
      <c r="A64" s="167">
        <v>1</v>
      </c>
      <c r="B64" s="167">
        <v>2</v>
      </c>
      <c r="C64" s="167">
        <v>3</v>
      </c>
      <c r="D64" s="167">
        <v>4</v>
      </c>
      <c r="E64" s="168">
        <v>5</v>
      </c>
      <c r="F64" s="169">
        <v>6</v>
      </c>
      <c r="G64" s="170" t="s">
        <v>41</v>
      </c>
      <c r="H64" s="171" t="s">
        <v>42</v>
      </c>
      <c r="I64" s="172">
        <v>9</v>
      </c>
      <c r="J64" s="167">
        <v>10</v>
      </c>
      <c r="K64" s="173">
        <v>11</v>
      </c>
      <c r="L64" s="170">
        <v>12</v>
      </c>
      <c r="M64" s="174">
        <v>13</v>
      </c>
    </row>
    <row r="65" spans="1:13" ht="13.5" thickTop="1" x14ac:dyDescent="0.2">
      <c r="A65" s="90" t="s">
        <v>38</v>
      </c>
      <c r="B65" s="108">
        <v>200</v>
      </c>
      <c r="C65" s="41">
        <v>50</v>
      </c>
      <c r="D65" s="109" t="s">
        <v>0</v>
      </c>
      <c r="E65" s="47">
        <v>2.1</v>
      </c>
      <c r="F65" s="47">
        <f>E65*9.5%</f>
        <v>0.19950000000000001</v>
      </c>
      <c r="G65" s="91">
        <f>E65+F65</f>
        <v>2.2995000000000001</v>
      </c>
      <c r="H65" s="48">
        <f>C65*G65</f>
        <v>114.97500000000001</v>
      </c>
      <c r="I65" s="95" t="s">
        <v>70</v>
      </c>
      <c r="J65" s="109" t="s">
        <v>80</v>
      </c>
      <c r="K65" s="175">
        <v>220</v>
      </c>
      <c r="L65" s="104">
        <f>(K65*E65)/B65</f>
        <v>2.31</v>
      </c>
      <c r="M65" s="176"/>
    </row>
    <row r="66" spans="1:13" x14ac:dyDescent="0.2">
      <c r="A66" s="93" t="s">
        <v>39</v>
      </c>
      <c r="B66" s="70">
        <v>1</v>
      </c>
      <c r="C66" s="89">
        <v>80</v>
      </c>
      <c r="D66" s="40" t="s">
        <v>8</v>
      </c>
      <c r="E66" s="118">
        <v>7.8</v>
      </c>
      <c r="F66" s="118">
        <f>E66*9.5%</f>
        <v>0.74099999999999999</v>
      </c>
      <c r="G66" s="22">
        <f>E66+F66</f>
        <v>8.5410000000000004</v>
      </c>
      <c r="H66" s="23">
        <f>G66*C66</f>
        <v>683.28</v>
      </c>
      <c r="I66" s="193" t="s">
        <v>71</v>
      </c>
      <c r="J66" s="89">
        <v>1</v>
      </c>
      <c r="K66" s="194">
        <v>1</v>
      </c>
      <c r="L66" s="104">
        <f>(K66*E66)/B66</f>
        <v>7.8</v>
      </c>
      <c r="M66" s="10" t="s">
        <v>43</v>
      </c>
    </row>
    <row r="67" spans="1:13" x14ac:dyDescent="0.2">
      <c r="A67" s="93" t="s">
        <v>40</v>
      </c>
      <c r="B67" s="110">
        <v>1</v>
      </c>
      <c r="C67" s="40">
        <v>200</v>
      </c>
      <c r="D67" s="40" t="s">
        <v>9</v>
      </c>
      <c r="E67" s="118">
        <v>1.5</v>
      </c>
      <c r="F67" s="47">
        <f>E67*9.5%</f>
        <v>0.14250000000000002</v>
      </c>
      <c r="G67" s="91">
        <f>E67+F67</f>
        <v>1.6425000000000001</v>
      </c>
      <c r="H67" s="48">
        <f>C67*G67</f>
        <v>328.5</v>
      </c>
      <c r="I67" s="195" t="s">
        <v>72</v>
      </c>
      <c r="J67" s="89">
        <v>1</v>
      </c>
      <c r="K67" s="194">
        <v>1</v>
      </c>
      <c r="L67" s="104">
        <f>(K67*E67)/B67</f>
        <v>1.5</v>
      </c>
      <c r="M67" s="10"/>
    </row>
  </sheetData>
  <sheetProtection algorithmName="SHA-512" hashValue="rnxn72+8LeLVmW3wczK1pbXpvZnNa/tQ6pe5jiRWL2vIWVtzBU/1eXakAzuIFBmcKJdaZNHBQJV+4yYBMoQt5g==" saltValue="VPGIipUCPZyMi8SS4TvXdA==" spinCount="100000" sheet="1" selectLockedCells="1"/>
  <mergeCells count="21">
    <mergeCell ref="A58:C58"/>
    <mergeCell ref="D58:L58"/>
    <mergeCell ref="A59:C59"/>
    <mergeCell ref="D59:L59"/>
    <mergeCell ref="A40:L40"/>
    <mergeCell ref="J42:L42"/>
    <mergeCell ref="A56:C56"/>
    <mergeCell ref="D56:L56"/>
    <mergeCell ref="A57:C57"/>
    <mergeCell ref="D57:L57"/>
    <mergeCell ref="A33:D33"/>
    <mergeCell ref="E33:F33"/>
    <mergeCell ref="A35:D35"/>
    <mergeCell ref="E35:F35"/>
    <mergeCell ref="A31:D31"/>
    <mergeCell ref="A13:M13"/>
    <mergeCell ref="A11:M11"/>
    <mergeCell ref="A2:B3"/>
    <mergeCell ref="A4:B5"/>
    <mergeCell ref="A6:B6"/>
    <mergeCell ref="A7:B7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&amp;L&amp;"Arial,Navadno"&amp;10Vrtec Antona Medveda Kamnik&amp;C&amp;"Arial,Navadno"&amp;10Javni razpis - Dobava konvencionalnih in ekoloških živil ter živil iz shem kakovosti - JN 1/2023&amp;R&amp;"Arial,Navadno"&amp;10Obrazec št. 22: Piškoti</oddHeader>
  </headerFooter>
  <rowBreaks count="1" manualBreakCount="1">
    <brk id="46" max="16383" man="1"/>
  </row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EF78C-CBF0-4EFE-A4C1-DE3BAB464189}">
  <sheetPr>
    <tabColor theme="6" tint="0.39997558519241921"/>
  </sheetPr>
  <dimension ref="A1:N60"/>
  <sheetViews>
    <sheetView view="pageLayout" topLeftCell="A2" zoomScale="80" zoomScaleNormal="100" zoomScalePageLayoutView="80" workbookViewId="0">
      <selection activeCell="K18" sqref="K18"/>
    </sheetView>
  </sheetViews>
  <sheetFormatPr defaultColWidth="9.140625" defaultRowHeight="12.75" x14ac:dyDescent="0.2"/>
  <cols>
    <col min="1" max="1" width="46.7109375" style="15" customWidth="1"/>
    <col min="2" max="2" width="10.140625" style="15" customWidth="1"/>
    <col min="3" max="3" width="9.28515625" style="15" customWidth="1"/>
    <col min="4" max="4" width="8.42578125" style="15" customWidth="1"/>
    <col min="5" max="5" width="13.7109375" style="15" customWidth="1"/>
    <col min="6" max="6" width="7.85546875" style="15" customWidth="1"/>
    <col min="7" max="7" width="13.5703125" style="15" customWidth="1"/>
    <col min="8" max="8" width="16.7109375" style="15" customWidth="1"/>
    <col min="9" max="9" width="27.85546875" style="15" customWidth="1"/>
    <col min="10" max="10" width="16.140625" style="15" customWidth="1"/>
    <col min="11" max="11" width="15" style="15" customWidth="1"/>
    <col min="12" max="12" width="14.5703125" style="15" customWidth="1"/>
    <col min="13" max="16384" width="9.140625" style="15"/>
  </cols>
  <sheetData>
    <row r="1" spans="1:12" x14ac:dyDescent="0.2">
      <c r="A1" s="386" t="s">
        <v>155</v>
      </c>
      <c r="B1" s="387"/>
      <c r="C1" s="21"/>
    </row>
    <row r="2" spans="1:12" x14ac:dyDescent="0.2">
      <c r="A2" s="542" t="s">
        <v>146</v>
      </c>
      <c r="B2" s="543"/>
      <c r="C2" s="423"/>
    </row>
    <row r="3" spans="1:12" x14ac:dyDescent="0.2">
      <c r="A3" s="544"/>
      <c r="B3" s="545"/>
      <c r="C3" s="21"/>
    </row>
    <row r="4" spans="1:12" x14ac:dyDescent="0.2">
      <c r="A4" s="542" t="s">
        <v>147</v>
      </c>
      <c r="B4" s="543"/>
      <c r="C4" s="423"/>
    </row>
    <row r="5" spans="1:12" x14ac:dyDescent="0.2">
      <c r="A5" s="544"/>
      <c r="B5" s="545"/>
      <c r="C5" s="21"/>
    </row>
    <row r="6" spans="1:12" ht="15" customHeight="1" x14ac:dyDescent="0.2">
      <c r="A6" s="546" t="s">
        <v>148</v>
      </c>
      <c r="B6" s="547"/>
      <c r="C6" s="423"/>
    </row>
    <row r="7" spans="1:12" ht="15" customHeight="1" x14ac:dyDescent="0.2">
      <c r="A7" s="546" t="s">
        <v>149</v>
      </c>
      <c r="B7" s="547"/>
      <c r="C7" s="423"/>
    </row>
    <row r="11" spans="1:12" ht="18" x14ac:dyDescent="0.25">
      <c r="A11" s="560" t="s">
        <v>5</v>
      </c>
      <c r="B11" s="560"/>
      <c r="C11" s="560"/>
      <c r="D11" s="560"/>
      <c r="E11" s="560"/>
      <c r="F11" s="560"/>
      <c r="G11" s="560"/>
      <c r="H11" s="560"/>
      <c r="I11" s="560"/>
      <c r="J11" s="560"/>
      <c r="K11" s="560"/>
      <c r="L11" s="560"/>
    </row>
    <row r="12" spans="1:12" ht="12" customHeight="1" x14ac:dyDescent="0.2">
      <c r="A12" s="158"/>
      <c r="B12" s="158"/>
      <c r="C12" s="158"/>
      <c r="D12" s="158"/>
      <c r="E12" s="158"/>
      <c r="F12" s="158"/>
      <c r="G12" s="158"/>
      <c r="H12" s="228"/>
      <c r="I12" s="229"/>
      <c r="J12" s="229"/>
      <c r="K12" s="229"/>
      <c r="L12" s="229"/>
    </row>
    <row r="13" spans="1:12" ht="21.75" customHeight="1" x14ac:dyDescent="0.25">
      <c r="A13" s="567" t="s">
        <v>721</v>
      </c>
      <c r="B13" s="567"/>
      <c r="C13" s="567"/>
      <c r="D13" s="567"/>
      <c r="E13" s="567"/>
      <c r="F13" s="567"/>
      <c r="G13" s="567"/>
      <c r="H13" s="567"/>
      <c r="I13" s="567"/>
      <c r="J13" s="567"/>
      <c r="K13" s="567"/>
      <c r="L13" s="567"/>
    </row>
    <row r="14" spans="1:12" ht="21.75" customHeight="1" x14ac:dyDescent="0.25">
      <c r="A14" s="288"/>
      <c r="B14" s="518"/>
      <c r="C14" s="288"/>
      <c r="D14" s="288"/>
      <c r="E14" s="288"/>
      <c r="F14" s="288"/>
      <c r="G14" s="288"/>
      <c r="H14" s="288"/>
      <c r="I14" s="288"/>
      <c r="J14" s="288"/>
      <c r="K14" s="288"/>
      <c r="L14" s="288"/>
    </row>
    <row r="15" spans="1:12" ht="126" customHeight="1" x14ac:dyDescent="0.2">
      <c r="A15" s="159" t="s">
        <v>15</v>
      </c>
      <c r="B15" s="160" t="s">
        <v>55</v>
      </c>
      <c r="C15" s="159" t="s">
        <v>16</v>
      </c>
      <c r="D15" s="159" t="s">
        <v>17</v>
      </c>
      <c r="E15" s="161" t="s">
        <v>18</v>
      </c>
      <c r="F15" s="162" t="s">
        <v>24</v>
      </c>
      <c r="G15" s="163" t="s">
        <v>19</v>
      </c>
      <c r="H15" s="164" t="s">
        <v>20</v>
      </c>
      <c r="I15" s="165" t="s">
        <v>36</v>
      </c>
      <c r="J15" s="159" t="s">
        <v>77</v>
      </c>
      <c r="K15" s="161" t="s">
        <v>76</v>
      </c>
      <c r="L15" s="163" t="s">
        <v>25</v>
      </c>
    </row>
    <row r="16" spans="1:12" s="53" customFormat="1" ht="14.25" customHeight="1" thickBot="1" x14ac:dyDescent="0.3">
      <c r="A16" s="167">
        <v>1</v>
      </c>
      <c r="B16" s="167">
        <v>2</v>
      </c>
      <c r="C16" s="167">
        <v>3</v>
      </c>
      <c r="D16" s="167">
        <v>4</v>
      </c>
      <c r="E16" s="168">
        <v>5</v>
      </c>
      <c r="F16" s="169">
        <v>6</v>
      </c>
      <c r="G16" s="170" t="s">
        <v>41</v>
      </c>
      <c r="H16" s="171" t="s">
        <v>42</v>
      </c>
      <c r="I16" s="172">
        <v>9</v>
      </c>
      <c r="J16" s="167">
        <v>10</v>
      </c>
      <c r="K16" s="173">
        <v>11</v>
      </c>
      <c r="L16" s="170">
        <v>12</v>
      </c>
    </row>
    <row r="17" spans="1:12" ht="43.5" customHeight="1" thickTop="1" x14ac:dyDescent="0.2">
      <c r="A17" s="57" t="s">
        <v>863</v>
      </c>
      <c r="B17" s="109">
        <v>10</v>
      </c>
      <c r="C17" s="92">
        <v>300</v>
      </c>
      <c r="D17" s="176" t="s">
        <v>0</v>
      </c>
      <c r="E17" s="38"/>
      <c r="F17" s="91">
        <f>E17*9.5%</f>
        <v>0</v>
      </c>
      <c r="G17" s="231">
        <f>E17+F17</f>
        <v>0</v>
      </c>
      <c r="H17" s="326">
        <f>G17*C17</f>
        <v>0</v>
      </c>
      <c r="I17" s="121"/>
      <c r="J17" s="541">
        <v>45268</v>
      </c>
      <c r="K17" s="155"/>
      <c r="L17" s="118">
        <f>(K17*E17)/B17</f>
        <v>0</v>
      </c>
    </row>
    <row r="18" spans="1:12" ht="43.5" customHeight="1" thickBot="1" x14ac:dyDescent="0.25">
      <c r="A18" s="5" t="s">
        <v>862</v>
      </c>
      <c r="B18" s="177">
        <v>1</v>
      </c>
      <c r="C18" s="237">
        <v>500</v>
      </c>
      <c r="D18" s="208" t="s">
        <v>0</v>
      </c>
      <c r="E18" s="39"/>
      <c r="F18" s="119">
        <f>E18*9.5%</f>
        <v>0</v>
      </c>
      <c r="G18" s="302">
        <f>E18+F18</f>
        <v>0</v>
      </c>
      <c r="H18" s="316">
        <f>G18*C18</f>
        <v>0</v>
      </c>
      <c r="I18" s="122"/>
      <c r="J18" s="272" t="s">
        <v>116</v>
      </c>
      <c r="K18" s="156"/>
      <c r="L18" s="119">
        <f>(K18*E18)/B18</f>
        <v>0</v>
      </c>
    </row>
    <row r="19" spans="1:12" ht="27.75" customHeight="1" thickTop="1" x14ac:dyDescent="0.2">
      <c r="A19" s="515" t="s">
        <v>722</v>
      </c>
      <c r="B19" s="516"/>
      <c r="C19" s="516"/>
      <c r="D19" s="290"/>
      <c r="E19" s="87"/>
      <c r="F19" s="88"/>
      <c r="G19" s="291"/>
      <c r="H19" s="365">
        <f>SUM(H17:H18)</f>
        <v>0</v>
      </c>
      <c r="I19" s="292"/>
      <c r="J19" s="292"/>
      <c r="K19" s="292"/>
      <c r="L19" s="293"/>
    </row>
    <row r="20" spans="1:12" ht="9.75" customHeight="1" x14ac:dyDescent="0.2">
      <c r="A20" s="184"/>
      <c r="B20" s="184"/>
      <c r="C20" s="184"/>
      <c r="D20" s="278"/>
      <c r="E20" s="54"/>
      <c r="F20" s="54"/>
      <c r="G20" s="68"/>
      <c r="H20" s="229"/>
    </row>
    <row r="21" spans="1:12" x14ac:dyDescent="0.2">
      <c r="B21" s="294"/>
      <c r="E21" s="45"/>
      <c r="F21" s="45"/>
    </row>
    <row r="22" spans="1:12" x14ac:dyDescent="0.2">
      <c r="B22" s="294"/>
      <c r="E22" s="45"/>
      <c r="F22" s="45"/>
    </row>
    <row r="23" spans="1:12" x14ac:dyDescent="0.2">
      <c r="B23" s="294"/>
      <c r="E23" s="45"/>
      <c r="F23" s="45"/>
    </row>
    <row r="24" spans="1:12" ht="13.5" thickBot="1" x14ac:dyDescent="0.25">
      <c r="B24" s="294"/>
      <c r="E24" s="45"/>
      <c r="F24" s="45"/>
    </row>
    <row r="25" spans="1:12" ht="27.75" customHeight="1" thickBot="1" x14ac:dyDescent="0.3">
      <c r="A25" s="558" t="s">
        <v>10</v>
      </c>
      <c r="B25" s="558"/>
      <c r="C25" s="558"/>
      <c r="D25" s="558"/>
      <c r="E25" s="561">
        <f>E27-(E27*0.086758)</f>
        <v>0</v>
      </c>
      <c r="F25" s="565"/>
      <c r="G25" s="15" t="s">
        <v>6</v>
      </c>
    </row>
    <row r="26" spans="1:12" ht="16.5" thickBot="1" x14ac:dyDescent="0.3">
      <c r="D26" s="17"/>
      <c r="E26" s="100"/>
      <c r="F26" s="100"/>
    </row>
    <row r="27" spans="1:12" ht="28.5" customHeight="1" thickBot="1" x14ac:dyDescent="0.3">
      <c r="A27" s="559" t="s">
        <v>11</v>
      </c>
      <c r="B27" s="559"/>
      <c r="C27" s="559"/>
      <c r="D27" s="559"/>
      <c r="E27" s="561">
        <f>H19</f>
        <v>0</v>
      </c>
      <c r="F27" s="565"/>
      <c r="G27" s="15" t="s">
        <v>6</v>
      </c>
    </row>
    <row r="28" spans="1:12" ht="12" customHeight="1" x14ac:dyDescent="0.2">
      <c r="B28" s="294"/>
    </row>
    <row r="29" spans="1:12" x14ac:dyDescent="0.2">
      <c r="B29" s="294"/>
    </row>
    <row r="30" spans="1:12" x14ac:dyDescent="0.2">
      <c r="A30" s="187"/>
      <c r="B30" s="295"/>
      <c r="C30" s="187"/>
      <c r="D30" s="187"/>
      <c r="E30" s="187"/>
      <c r="F30" s="187"/>
      <c r="G30" s="187"/>
    </row>
    <row r="31" spans="1:12" x14ac:dyDescent="0.2">
      <c r="A31" s="187"/>
      <c r="B31" s="296"/>
      <c r="C31" s="297"/>
      <c r="D31" s="297"/>
      <c r="E31" s="297"/>
      <c r="F31" s="297"/>
      <c r="G31" s="297"/>
    </row>
    <row r="32" spans="1:12" s="183" customFormat="1" ht="15" customHeight="1" x14ac:dyDescent="0.2">
      <c r="A32" s="548" t="s">
        <v>3</v>
      </c>
      <c r="B32" s="548"/>
      <c r="C32" s="548"/>
      <c r="D32" s="548"/>
      <c r="E32" s="548"/>
      <c r="F32" s="548"/>
      <c r="G32" s="548"/>
      <c r="H32" s="548"/>
      <c r="I32" s="548"/>
      <c r="J32" s="548"/>
      <c r="K32" s="548"/>
      <c r="L32" s="548"/>
    </row>
    <row r="33" spans="1:14" s="183" customFormat="1" x14ac:dyDescent="0.2">
      <c r="A33" s="216"/>
      <c r="B33" s="217"/>
      <c r="C33" s="216"/>
      <c r="D33" s="216"/>
      <c r="E33" s="216"/>
      <c r="F33" s="216"/>
      <c r="G33" s="216"/>
      <c r="H33" s="216"/>
      <c r="I33" s="216"/>
      <c r="J33" s="105"/>
      <c r="K33" s="21"/>
      <c r="L33" s="21"/>
    </row>
    <row r="34" spans="1:14" ht="15" customHeight="1" x14ac:dyDescent="0.2">
      <c r="A34" s="18" t="s">
        <v>1</v>
      </c>
      <c r="B34" s="517"/>
      <c r="C34" s="18"/>
      <c r="D34" s="18"/>
      <c r="E34" s="19"/>
      <c r="F34" s="19"/>
      <c r="G34" s="18"/>
      <c r="H34" s="18"/>
      <c r="I34" s="18"/>
      <c r="J34" s="552" t="s">
        <v>4</v>
      </c>
      <c r="K34" s="552"/>
      <c r="L34" s="552"/>
    </row>
    <row r="35" spans="1:14" x14ac:dyDescent="0.2">
      <c r="A35" s="18"/>
      <c r="B35" s="517"/>
      <c r="C35" s="18"/>
      <c r="D35" s="18"/>
      <c r="E35" s="19"/>
      <c r="F35" s="19"/>
      <c r="G35" s="18"/>
      <c r="H35" s="18"/>
      <c r="I35" s="18"/>
      <c r="J35" s="20"/>
      <c r="K35" s="18"/>
      <c r="L35" s="18"/>
      <c r="M35" s="16"/>
    </row>
    <row r="36" spans="1:14" x14ac:dyDescent="0.2">
      <c r="A36" s="18" t="s">
        <v>2</v>
      </c>
      <c r="B36" s="517"/>
      <c r="C36" s="18"/>
      <c r="D36" s="18"/>
      <c r="E36" s="19"/>
      <c r="F36" s="19"/>
      <c r="G36" s="18"/>
      <c r="H36" s="18"/>
      <c r="I36" s="21"/>
      <c r="J36" s="198"/>
      <c r="K36" s="106"/>
      <c r="L36" s="106"/>
      <c r="M36" s="186"/>
      <c r="N36" s="183"/>
    </row>
    <row r="37" spans="1:14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4" x14ac:dyDescent="0.2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</row>
    <row r="43" spans="1:14" x14ac:dyDescent="0.2">
      <c r="A43" s="15" t="s">
        <v>29</v>
      </c>
      <c r="B43" s="514"/>
      <c r="F43" s="17"/>
      <c r="G43" s="17"/>
      <c r="H43" s="17"/>
      <c r="I43" s="17"/>
      <c r="J43" s="17"/>
      <c r="K43" s="17"/>
      <c r="L43" s="24"/>
    </row>
    <row r="44" spans="1:14" x14ac:dyDescent="0.2">
      <c r="A44" s="513" t="s">
        <v>30</v>
      </c>
      <c r="B44" s="514"/>
      <c r="F44" s="17"/>
      <c r="G44" s="17"/>
      <c r="H44" s="17"/>
      <c r="I44" s="17"/>
      <c r="J44" s="17"/>
      <c r="K44" s="17"/>
      <c r="L44" s="24"/>
    </row>
    <row r="45" spans="1:14" ht="9" customHeight="1" x14ac:dyDescent="0.2">
      <c r="A45" s="513"/>
      <c r="B45" s="514"/>
      <c r="F45" s="17"/>
      <c r="G45" s="17"/>
      <c r="H45" s="17"/>
      <c r="I45" s="17"/>
      <c r="J45" s="17"/>
      <c r="K45" s="17"/>
      <c r="L45" s="24"/>
    </row>
    <row r="46" spans="1:14" ht="18" customHeight="1" x14ac:dyDescent="0.2">
      <c r="A46" s="513" t="s">
        <v>30</v>
      </c>
      <c r="B46" s="514"/>
      <c r="F46" s="17"/>
      <c r="G46" s="17"/>
      <c r="H46" s="17"/>
      <c r="I46" s="17"/>
      <c r="J46" s="17"/>
      <c r="K46" s="17"/>
      <c r="L46" s="24"/>
    </row>
    <row r="47" spans="1:14" ht="21" customHeight="1" x14ac:dyDescent="0.2">
      <c r="A47" s="27" t="s">
        <v>31</v>
      </c>
      <c r="B47" s="73"/>
      <c r="F47" s="17"/>
      <c r="G47" s="17"/>
      <c r="H47" s="17"/>
      <c r="I47" s="17"/>
      <c r="J47" s="17"/>
      <c r="K47" s="17"/>
      <c r="L47" s="24"/>
    </row>
    <row r="48" spans="1:14" ht="19.5" customHeight="1" x14ac:dyDescent="0.2">
      <c r="A48" s="519" t="s">
        <v>32</v>
      </c>
      <c r="B48" s="74"/>
      <c r="F48" s="17"/>
      <c r="G48" s="17"/>
      <c r="H48" s="17"/>
      <c r="I48" s="17"/>
      <c r="J48" s="17"/>
      <c r="K48" s="17"/>
      <c r="L48" s="24"/>
    </row>
    <row r="49" spans="1:12" x14ac:dyDescent="0.2">
      <c r="A49" s="519"/>
      <c r="B49" s="74"/>
      <c r="F49" s="17"/>
      <c r="G49" s="17"/>
      <c r="H49" s="17"/>
      <c r="I49" s="17"/>
      <c r="J49" s="17"/>
      <c r="K49" s="17"/>
      <c r="L49" s="24"/>
    </row>
    <row r="50" spans="1:12" x14ac:dyDescent="0.2">
      <c r="A50" s="519"/>
      <c r="B50" s="74"/>
      <c r="F50" s="17"/>
      <c r="G50" s="17"/>
      <c r="H50" s="17"/>
      <c r="I50" s="17"/>
      <c r="J50" s="17"/>
      <c r="K50" s="17"/>
      <c r="L50" s="24"/>
    </row>
    <row r="51" spans="1:12" ht="15.75" x14ac:dyDescent="0.25">
      <c r="A51" s="28" t="s">
        <v>33</v>
      </c>
      <c r="B51" s="75"/>
      <c r="C51" s="29"/>
      <c r="D51" s="29"/>
      <c r="E51" s="29"/>
      <c r="F51" s="29"/>
      <c r="G51" s="29"/>
      <c r="H51" s="30"/>
      <c r="I51" s="30"/>
      <c r="J51" s="30"/>
      <c r="K51" s="31"/>
      <c r="L51" s="26"/>
    </row>
    <row r="52" spans="1:12" x14ac:dyDescent="0.2">
      <c r="A52" s="554" t="s">
        <v>66</v>
      </c>
      <c r="B52" s="554"/>
      <c r="C52" s="554"/>
      <c r="D52" s="553" t="s">
        <v>35</v>
      </c>
      <c r="E52" s="553"/>
      <c r="F52" s="553"/>
      <c r="G52" s="553"/>
      <c r="H52" s="553"/>
      <c r="I52" s="553"/>
      <c r="J52" s="553"/>
      <c r="K52" s="553"/>
      <c r="L52" s="553"/>
    </row>
    <row r="53" spans="1:12" x14ac:dyDescent="0.2">
      <c r="A53" s="555" t="s">
        <v>67</v>
      </c>
      <c r="B53" s="555"/>
      <c r="C53" s="555"/>
      <c r="D53" s="554" t="s">
        <v>37</v>
      </c>
      <c r="E53" s="554"/>
      <c r="F53" s="554"/>
      <c r="G53" s="554"/>
      <c r="H53" s="554"/>
      <c r="I53" s="554"/>
      <c r="J53" s="554"/>
      <c r="K53" s="554"/>
      <c r="L53" s="554"/>
    </row>
    <row r="54" spans="1:12" ht="40.5" customHeight="1" x14ac:dyDescent="0.2">
      <c r="A54" s="555" t="s">
        <v>68</v>
      </c>
      <c r="B54" s="555"/>
      <c r="C54" s="555"/>
      <c r="D54" s="555" t="s">
        <v>145</v>
      </c>
      <c r="E54" s="555"/>
      <c r="F54" s="555"/>
      <c r="G54" s="555"/>
      <c r="H54" s="555"/>
      <c r="I54" s="555"/>
      <c r="J54" s="555"/>
      <c r="K54" s="555"/>
      <c r="L54" s="555"/>
    </row>
    <row r="55" spans="1:12" ht="15.75" x14ac:dyDescent="0.25">
      <c r="A55" s="32"/>
      <c r="B55" s="76"/>
      <c r="C55" s="32"/>
      <c r="D55" s="32"/>
      <c r="E55" s="32"/>
      <c r="F55" s="32"/>
      <c r="G55" s="32"/>
      <c r="H55" s="32"/>
      <c r="I55" s="32"/>
      <c r="J55" s="32"/>
      <c r="K55" s="32"/>
      <c r="L55" s="26"/>
    </row>
    <row r="56" spans="1:12" ht="15.75" x14ac:dyDescent="0.25">
      <c r="A56" s="33" t="s">
        <v>34</v>
      </c>
      <c r="B56" s="77"/>
      <c r="C56" s="34"/>
      <c r="D56" s="34"/>
      <c r="E56" s="34"/>
      <c r="F56" s="34"/>
      <c r="G56" s="34"/>
      <c r="H56" s="35"/>
      <c r="I56" s="35"/>
      <c r="J56" s="35"/>
      <c r="K56" s="36"/>
      <c r="L56" s="26"/>
    </row>
    <row r="57" spans="1:12" ht="126" customHeight="1" x14ac:dyDescent="0.2">
      <c r="A57" s="159" t="s">
        <v>15</v>
      </c>
      <c r="B57" s="160" t="s">
        <v>55</v>
      </c>
      <c r="C57" s="159" t="s">
        <v>16</v>
      </c>
      <c r="D57" s="159" t="s">
        <v>17</v>
      </c>
      <c r="E57" s="161" t="s">
        <v>18</v>
      </c>
      <c r="F57" s="162" t="s">
        <v>24</v>
      </c>
      <c r="G57" s="163" t="s">
        <v>19</v>
      </c>
      <c r="H57" s="164" t="s">
        <v>20</v>
      </c>
      <c r="I57" s="165" t="s">
        <v>36</v>
      </c>
      <c r="J57" s="159" t="s">
        <v>77</v>
      </c>
      <c r="K57" s="161" t="s">
        <v>76</v>
      </c>
      <c r="L57" s="163" t="s">
        <v>25</v>
      </c>
    </row>
    <row r="58" spans="1:12" s="53" customFormat="1" ht="14.25" customHeight="1" thickBot="1" x14ac:dyDescent="0.3">
      <c r="A58" s="167">
        <v>1</v>
      </c>
      <c r="B58" s="167">
        <v>2</v>
      </c>
      <c r="C58" s="167">
        <v>3</v>
      </c>
      <c r="D58" s="167">
        <v>4</v>
      </c>
      <c r="E58" s="168">
        <v>5</v>
      </c>
      <c r="F58" s="169">
        <v>6</v>
      </c>
      <c r="G58" s="170" t="s">
        <v>41</v>
      </c>
      <c r="H58" s="171" t="s">
        <v>42</v>
      </c>
      <c r="I58" s="172">
        <v>9</v>
      </c>
      <c r="J58" s="167">
        <v>10</v>
      </c>
      <c r="K58" s="173">
        <v>11</v>
      </c>
      <c r="L58" s="170">
        <v>12</v>
      </c>
    </row>
    <row r="59" spans="1:12" ht="13.5" thickTop="1" x14ac:dyDescent="0.2">
      <c r="A59" s="90" t="s">
        <v>38</v>
      </c>
      <c r="B59" s="108">
        <v>200</v>
      </c>
      <c r="C59" s="41">
        <v>50</v>
      </c>
      <c r="D59" s="109" t="s">
        <v>0</v>
      </c>
      <c r="E59" s="47">
        <v>2.1</v>
      </c>
      <c r="F59" s="47">
        <f>E59*9.5%</f>
        <v>0.19950000000000001</v>
      </c>
      <c r="G59" s="91">
        <f>E59+F59</f>
        <v>2.2995000000000001</v>
      </c>
      <c r="H59" s="48">
        <f>C59*G59</f>
        <v>114.97500000000001</v>
      </c>
      <c r="I59" s="95" t="s">
        <v>70</v>
      </c>
      <c r="J59" s="107" t="s">
        <v>81</v>
      </c>
      <c r="K59" s="92">
        <v>220</v>
      </c>
      <c r="L59" s="22">
        <f>(K59*E59)/B59</f>
        <v>2.31</v>
      </c>
    </row>
    <row r="60" spans="1:12" x14ac:dyDescent="0.2">
      <c r="A60" s="93" t="s">
        <v>39</v>
      </c>
      <c r="B60" s="70">
        <v>1</v>
      </c>
      <c r="C60" s="89">
        <v>80</v>
      </c>
      <c r="D60" s="40" t="s">
        <v>8</v>
      </c>
      <c r="E60" s="118">
        <v>7.8</v>
      </c>
      <c r="F60" s="118">
        <f>E60*9.5%</f>
        <v>0.74099999999999999</v>
      </c>
      <c r="G60" s="22">
        <f>E60+F60</f>
        <v>8.5410000000000004</v>
      </c>
      <c r="H60" s="23">
        <f>G60*C60</f>
        <v>683.28</v>
      </c>
      <c r="I60" s="193" t="s">
        <v>71</v>
      </c>
      <c r="J60" s="159">
        <v>1</v>
      </c>
      <c r="K60" s="9">
        <v>1</v>
      </c>
      <c r="L60" s="22">
        <f>(K60*E60)/B60</f>
        <v>7.8</v>
      </c>
    </row>
  </sheetData>
  <sheetProtection algorithmName="SHA-512" hashValue="NtgwWEtXOMvlr6yoNNPu33C5X35QDhLrp/0lysgmw2q0ygQheAMAe30g3BIHQ6oC0zuE3fKOV9W26TNC5ut4OA==" saltValue="Po0zvpzGJNYx8u9lTRYt8A==" spinCount="100000" sheet="1" selectLockedCells="1"/>
  <mergeCells count="18">
    <mergeCell ref="A52:C52"/>
    <mergeCell ref="D52:L52"/>
    <mergeCell ref="A53:C53"/>
    <mergeCell ref="D53:L53"/>
    <mergeCell ref="A54:C54"/>
    <mergeCell ref="D54:L54"/>
    <mergeCell ref="J34:L34"/>
    <mergeCell ref="A2:B3"/>
    <mergeCell ref="A4:B5"/>
    <mergeCell ref="A6:B6"/>
    <mergeCell ref="A7:B7"/>
    <mergeCell ref="A11:L11"/>
    <mergeCell ref="A13:L13"/>
    <mergeCell ref="A25:D25"/>
    <mergeCell ref="E25:F25"/>
    <mergeCell ref="A27:D27"/>
    <mergeCell ref="E27:F27"/>
    <mergeCell ref="A32:L32"/>
  </mergeCells>
  <pageMargins left="0.39370078740157483" right="0.19685039370078741" top="0.59055118110236227" bottom="0.39370078740157483" header="0.19685039370078741" footer="0.19685039370078741"/>
  <pageSetup paperSize="9" scale="70" orientation="landscape" r:id="rId1"/>
  <headerFooter>
    <oddHeader>&amp;L&amp;"Arial,Navadno"&amp;10Vrtec Antona Medveda Kamnik&amp;C&amp;"Arial,Navadno"&amp;10Javni razpis - Dobava konvencionalnih in ekoloških živil ter živil iz shem kakovosti - JN 1/2023&amp;R&amp;"Arial,Navadno"&amp;10Obrazec št. 23: Ekološko pridelano mleko</oddHead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6" tint="0.39997558519241921"/>
  </sheetPr>
  <dimension ref="A1:N57"/>
  <sheetViews>
    <sheetView view="pageLayout" zoomScale="80" zoomScaleNormal="100" zoomScalePageLayoutView="80" workbookViewId="0">
      <selection activeCell="K21" sqref="K21"/>
    </sheetView>
  </sheetViews>
  <sheetFormatPr defaultColWidth="9.140625" defaultRowHeight="12.75" x14ac:dyDescent="0.2"/>
  <cols>
    <col min="1" max="1" width="46.7109375" style="15" customWidth="1"/>
    <col min="2" max="2" width="10.140625" style="15" customWidth="1"/>
    <col min="3" max="3" width="9.28515625" style="15" customWidth="1"/>
    <col min="4" max="4" width="8.42578125" style="15" customWidth="1"/>
    <col min="5" max="5" width="13.7109375" style="15" customWidth="1"/>
    <col min="6" max="6" width="7.85546875" style="15" customWidth="1"/>
    <col min="7" max="7" width="13.5703125" style="15" customWidth="1"/>
    <col min="8" max="8" width="16.7109375" style="15" customWidth="1"/>
    <col min="9" max="9" width="27.85546875" style="15" customWidth="1"/>
    <col min="10" max="10" width="16.140625" style="15" customWidth="1"/>
    <col min="11" max="11" width="15" style="15" customWidth="1"/>
    <col min="12" max="12" width="14.5703125" style="15" customWidth="1"/>
    <col min="13" max="16384" width="9.140625" style="15"/>
  </cols>
  <sheetData>
    <row r="1" spans="1:12" x14ac:dyDescent="0.2">
      <c r="A1" s="386" t="s">
        <v>155</v>
      </c>
      <c r="B1" s="387"/>
      <c r="C1" s="21"/>
    </row>
    <row r="2" spans="1:12" x14ac:dyDescent="0.2">
      <c r="A2" s="542" t="s">
        <v>146</v>
      </c>
      <c r="B2" s="543"/>
      <c r="C2" s="423"/>
    </row>
    <row r="3" spans="1:12" x14ac:dyDescent="0.2">
      <c r="A3" s="544"/>
      <c r="B3" s="545"/>
      <c r="C3" s="21"/>
    </row>
    <row r="4" spans="1:12" x14ac:dyDescent="0.2">
      <c r="A4" s="542" t="s">
        <v>147</v>
      </c>
      <c r="B4" s="543"/>
      <c r="C4" s="423"/>
    </row>
    <row r="5" spans="1:12" x14ac:dyDescent="0.2">
      <c r="A5" s="544"/>
      <c r="B5" s="545"/>
      <c r="C5" s="21"/>
    </row>
    <row r="6" spans="1:12" ht="15" customHeight="1" x14ac:dyDescent="0.2">
      <c r="A6" s="546" t="s">
        <v>148</v>
      </c>
      <c r="B6" s="547"/>
      <c r="C6" s="423"/>
    </row>
    <row r="7" spans="1:12" ht="15" customHeight="1" x14ac:dyDescent="0.2">
      <c r="A7" s="546" t="s">
        <v>149</v>
      </c>
      <c r="B7" s="547"/>
      <c r="C7" s="423"/>
    </row>
    <row r="10" spans="1:12" ht="18" x14ac:dyDescent="0.25">
      <c r="A10" s="560" t="s">
        <v>5</v>
      </c>
      <c r="B10" s="560"/>
      <c r="C10" s="560"/>
      <c r="D10" s="560"/>
      <c r="E10" s="560"/>
      <c r="F10" s="560"/>
      <c r="G10" s="560"/>
      <c r="H10" s="560"/>
      <c r="I10" s="560"/>
      <c r="J10" s="560"/>
      <c r="K10" s="560"/>
      <c r="L10" s="560"/>
    </row>
    <row r="11" spans="1:12" ht="12" customHeight="1" x14ac:dyDescent="0.2">
      <c r="A11" s="158"/>
      <c r="B11" s="158"/>
      <c r="C11" s="158"/>
      <c r="D11" s="158"/>
      <c r="E11" s="158"/>
      <c r="F11" s="158"/>
      <c r="G11" s="158"/>
      <c r="H11" s="228"/>
      <c r="I11" s="229"/>
      <c r="J11" s="229"/>
      <c r="K11" s="229"/>
      <c r="L11" s="229"/>
    </row>
    <row r="12" spans="1:12" ht="21.75" customHeight="1" x14ac:dyDescent="0.25">
      <c r="A12" s="567" t="s">
        <v>723</v>
      </c>
      <c r="B12" s="567"/>
      <c r="C12" s="567"/>
      <c r="D12" s="567"/>
      <c r="E12" s="567"/>
      <c r="F12" s="567"/>
      <c r="G12" s="567"/>
      <c r="H12" s="567"/>
      <c r="I12" s="567"/>
      <c r="J12" s="567"/>
      <c r="K12" s="567"/>
      <c r="L12" s="567"/>
    </row>
    <row r="13" spans="1:12" ht="15.75" customHeight="1" x14ac:dyDescent="0.25">
      <c r="A13" s="288"/>
      <c r="B13" s="289"/>
      <c r="C13" s="288"/>
      <c r="D13" s="288"/>
      <c r="E13" s="288"/>
      <c r="F13" s="288"/>
      <c r="G13" s="288"/>
      <c r="H13" s="288"/>
      <c r="I13" s="288"/>
      <c r="J13" s="288"/>
      <c r="K13" s="288"/>
      <c r="L13" s="288"/>
    </row>
    <row r="14" spans="1:12" ht="126" customHeight="1" x14ac:dyDescent="0.2">
      <c r="A14" s="159" t="s">
        <v>15</v>
      </c>
      <c r="B14" s="160" t="s">
        <v>55</v>
      </c>
      <c r="C14" s="159" t="s">
        <v>16</v>
      </c>
      <c r="D14" s="159" t="s">
        <v>17</v>
      </c>
      <c r="E14" s="161" t="s">
        <v>18</v>
      </c>
      <c r="F14" s="162" t="s">
        <v>24</v>
      </c>
      <c r="G14" s="163" t="s">
        <v>19</v>
      </c>
      <c r="H14" s="164" t="s">
        <v>20</v>
      </c>
      <c r="I14" s="165" t="s">
        <v>36</v>
      </c>
      <c r="J14" s="159" t="s">
        <v>77</v>
      </c>
      <c r="K14" s="161" t="s">
        <v>76</v>
      </c>
      <c r="L14" s="163" t="s">
        <v>25</v>
      </c>
    </row>
    <row r="15" spans="1:12" s="53" customFormat="1" ht="14.25" customHeight="1" thickBot="1" x14ac:dyDescent="0.3">
      <c r="A15" s="167">
        <v>1</v>
      </c>
      <c r="B15" s="167">
        <v>2</v>
      </c>
      <c r="C15" s="167">
        <v>3</v>
      </c>
      <c r="D15" s="167">
        <v>4</v>
      </c>
      <c r="E15" s="168">
        <v>5</v>
      </c>
      <c r="F15" s="169">
        <v>6</v>
      </c>
      <c r="G15" s="170" t="s">
        <v>41</v>
      </c>
      <c r="H15" s="171" t="s">
        <v>42</v>
      </c>
      <c r="I15" s="172">
        <v>9</v>
      </c>
      <c r="J15" s="167">
        <v>10</v>
      </c>
      <c r="K15" s="173">
        <v>11</v>
      </c>
      <c r="L15" s="170">
        <v>12</v>
      </c>
    </row>
    <row r="16" spans="1:12" ht="58.5" customHeight="1" thickTop="1" x14ac:dyDescent="0.2">
      <c r="A16" s="4" t="s">
        <v>65</v>
      </c>
      <c r="B16" s="89">
        <v>1</v>
      </c>
      <c r="C16" s="9">
        <v>800</v>
      </c>
      <c r="D16" s="10" t="s">
        <v>8</v>
      </c>
      <c r="E16" s="37"/>
      <c r="F16" s="91">
        <f t="shared" ref="F16:F21" si="0">E16*9.5%</f>
        <v>0</v>
      </c>
      <c r="G16" s="231">
        <f t="shared" ref="G16:G21" si="1">E16+F16</f>
        <v>0</v>
      </c>
      <c r="H16" s="326">
        <f t="shared" ref="H16:H21" si="2">G16*C16</f>
        <v>0</v>
      </c>
      <c r="I16" s="121"/>
      <c r="J16" s="40">
        <v>1</v>
      </c>
      <c r="K16" s="155"/>
      <c r="L16" s="118">
        <f t="shared" ref="L16:L21" si="3">(K16*E16)/B16</f>
        <v>0</v>
      </c>
    </row>
    <row r="17" spans="1:13" ht="57.75" customHeight="1" x14ac:dyDescent="0.2">
      <c r="A17" s="4" t="s">
        <v>740</v>
      </c>
      <c r="B17" s="203">
        <v>150</v>
      </c>
      <c r="C17" s="328">
        <v>1500</v>
      </c>
      <c r="D17" s="266" t="s">
        <v>0</v>
      </c>
      <c r="E17" s="37"/>
      <c r="F17" s="91">
        <f t="shared" si="0"/>
        <v>0</v>
      </c>
      <c r="G17" s="231">
        <f t="shared" si="1"/>
        <v>0</v>
      </c>
      <c r="H17" s="326">
        <f t="shared" si="2"/>
        <v>0</v>
      </c>
      <c r="I17" s="121"/>
      <c r="J17" s="40" t="s">
        <v>90</v>
      </c>
      <c r="K17" s="155"/>
      <c r="L17" s="118">
        <f t="shared" si="3"/>
        <v>0</v>
      </c>
    </row>
    <row r="18" spans="1:13" ht="57.75" customHeight="1" x14ac:dyDescent="0.2">
      <c r="A18" s="4" t="s">
        <v>741</v>
      </c>
      <c r="B18" s="233">
        <v>150</v>
      </c>
      <c r="C18" s="234">
        <v>3000</v>
      </c>
      <c r="D18" s="10" t="s">
        <v>0</v>
      </c>
      <c r="E18" s="103"/>
      <c r="F18" s="91">
        <f t="shared" si="0"/>
        <v>0</v>
      </c>
      <c r="G18" s="231">
        <f t="shared" si="1"/>
        <v>0</v>
      </c>
      <c r="H18" s="326">
        <f t="shared" si="2"/>
        <v>0</v>
      </c>
      <c r="I18" s="121"/>
      <c r="J18" s="40" t="s">
        <v>90</v>
      </c>
      <c r="K18" s="155"/>
      <c r="L18" s="118">
        <f t="shared" si="3"/>
        <v>0</v>
      </c>
    </row>
    <row r="19" spans="1:13" ht="39" customHeight="1" x14ac:dyDescent="0.2">
      <c r="A19" s="4" t="s">
        <v>742</v>
      </c>
      <c r="B19" s="89">
        <v>200</v>
      </c>
      <c r="C19" s="9">
        <v>600</v>
      </c>
      <c r="D19" s="10" t="s">
        <v>0</v>
      </c>
      <c r="E19" s="37"/>
      <c r="F19" s="91">
        <f t="shared" si="0"/>
        <v>0</v>
      </c>
      <c r="G19" s="231">
        <f t="shared" si="1"/>
        <v>0</v>
      </c>
      <c r="H19" s="326">
        <f t="shared" si="2"/>
        <v>0</v>
      </c>
      <c r="I19" s="121"/>
      <c r="J19" s="40" t="s">
        <v>80</v>
      </c>
      <c r="K19" s="155"/>
      <c r="L19" s="118">
        <f t="shared" si="3"/>
        <v>0</v>
      </c>
    </row>
    <row r="20" spans="1:13" ht="54" customHeight="1" x14ac:dyDescent="0.2">
      <c r="A20" s="4" t="s">
        <v>743</v>
      </c>
      <c r="B20" s="89">
        <v>200</v>
      </c>
      <c r="C20" s="9">
        <v>400</v>
      </c>
      <c r="D20" s="10" t="s">
        <v>0</v>
      </c>
      <c r="E20" s="37"/>
      <c r="F20" s="91">
        <f t="shared" si="0"/>
        <v>0</v>
      </c>
      <c r="G20" s="231">
        <f t="shared" si="1"/>
        <v>0</v>
      </c>
      <c r="H20" s="326">
        <f t="shared" si="2"/>
        <v>0</v>
      </c>
      <c r="I20" s="121"/>
      <c r="J20" s="40" t="s">
        <v>80</v>
      </c>
      <c r="K20" s="155"/>
      <c r="L20" s="118">
        <f t="shared" si="3"/>
        <v>0</v>
      </c>
    </row>
    <row r="21" spans="1:13" ht="46.5" customHeight="1" thickBot="1" x14ac:dyDescent="0.25">
      <c r="A21" s="5" t="s">
        <v>744</v>
      </c>
      <c r="B21" s="177">
        <v>1</v>
      </c>
      <c r="C21" s="237">
        <v>50</v>
      </c>
      <c r="D21" s="208" t="s">
        <v>8</v>
      </c>
      <c r="E21" s="39"/>
      <c r="F21" s="119">
        <f t="shared" si="0"/>
        <v>0</v>
      </c>
      <c r="G21" s="302">
        <f t="shared" si="1"/>
        <v>0</v>
      </c>
      <c r="H21" s="316">
        <f t="shared" si="2"/>
        <v>0</v>
      </c>
      <c r="I21" s="122"/>
      <c r="J21" s="42">
        <v>1</v>
      </c>
      <c r="K21" s="156"/>
      <c r="L21" s="119">
        <f t="shared" si="3"/>
        <v>0</v>
      </c>
    </row>
    <row r="22" spans="1:13" ht="27.75" customHeight="1" thickTop="1" x14ac:dyDescent="0.2">
      <c r="A22" s="149" t="s">
        <v>117</v>
      </c>
      <c r="B22" s="150"/>
      <c r="C22" s="150"/>
      <c r="D22" s="290"/>
      <c r="E22" s="87"/>
      <c r="F22" s="88"/>
      <c r="G22" s="291"/>
      <c r="H22" s="365">
        <f>SUM(H16:H21)</f>
        <v>0</v>
      </c>
      <c r="I22" s="292"/>
      <c r="J22" s="292"/>
      <c r="K22" s="292"/>
      <c r="L22" s="293"/>
    </row>
    <row r="23" spans="1:13" ht="9.75" customHeight="1" x14ac:dyDescent="0.2">
      <c r="A23" s="184"/>
      <c r="B23" s="184"/>
      <c r="C23" s="184"/>
      <c r="D23" s="278"/>
      <c r="E23" s="54"/>
      <c r="F23" s="54"/>
      <c r="G23" s="68"/>
      <c r="H23" s="229"/>
    </row>
    <row r="24" spans="1:13" ht="13.5" thickBot="1" x14ac:dyDescent="0.25">
      <c r="B24" s="294"/>
      <c r="E24" s="45"/>
      <c r="F24" s="45"/>
    </row>
    <row r="25" spans="1:13" ht="27.75" customHeight="1" thickBot="1" x14ac:dyDescent="0.3">
      <c r="A25" s="558" t="s">
        <v>10</v>
      </c>
      <c r="B25" s="558"/>
      <c r="C25" s="558"/>
      <c r="D25" s="558"/>
      <c r="E25" s="561">
        <f>E27-(E27*0.086758)</f>
        <v>0</v>
      </c>
      <c r="F25" s="565"/>
      <c r="G25" s="15" t="s">
        <v>6</v>
      </c>
    </row>
    <row r="26" spans="1:13" ht="16.5" thickBot="1" x14ac:dyDescent="0.3">
      <c r="D26" s="17"/>
      <c r="E26" s="100"/>
      <c r="F26" s="100"/>
    </row>
    <row r="27" spans="1:13" ht="28.5" customHeight="1" thickBot="1" x14ac:dyDescent="0.3">
      <c r="A27" s="559" t="s">
        <v>11</v>
      </c>
      <c r="B27" s="559"/>
      <c r="C27" s="559"/>
      <c r="D27" s="559"/>
      <c r="E27" s="561">
        <f>H22</f>
        <v>0</v>
      </c>
      <c r="F27" s="565"/>
      <c r="G27" s="15" t="s">
        <v>6</v>
      </c>
    </row>
    <row r="28" spans="1:13" x14ac:dyDescent="0.2">
      <c r="A28" s="187"/>
      <c r="B28" s="296"/>
      <c r="C28" s="297"/>
      <c r="D28" s="297"/>
      <c r="E28" s="297"/>
      <c r="F28" s="297"/>
      <c r="G28" s="297"/>
    </row>
    <row r="29" spans="1:13" s="183" customFormat="1" ht="15" customHeight="1" x14ac:dyDescent="0.2">
      <c r="A29" s="548" t="s">
        <v>3</v>
      </c>
      <c r="B29" s="548"/>
      <c r="C29" s="548"/>
      <c r="D29" s="548"/>
      <c r="E29" s="548"/>
      <c r="F29" s="548"/>
      <c r="G29" s="548"/>
      <c r="H29" s="548"/>
      <c r="I29" s="548"/>
      <c r="J29" s="548"/>
      <c r="K29" s="548"/>
      <c r="L29" s="548"/>
    </row>
    <row r="30" spans="1:13" s="183" customFormat="1" x14ac:dyDescent="0.2">
      <c r="A30" s="216"/>
      <c r="B30" s="217"/>
      <c r="C30" s="216"/>
      <c r="D30" s="216"/>
      <c r="E30" s="216"/>
      <c r="F30" s="216"/>
      <c r="G30" s="216"/>
      <c r="H30" s="216"/>
      <c r="I30" s="216"/>
      <c r="J30" s="105"/>
      <c r="K30" s="21"/>
      <c r="L30" s="21"/>
    </row>
    <row r="31" spans="1:13" ht="15" customHeight="1" x14ac:dyDescent="0.2">
      <c r="A31" s="18" t="s">
        <v>1</v>
      </c>
      <c r="B31" s="148"/>
      <c r="C31" s="18"/>
      <c r="D31" s="18"/>
      <c r="E31" s="19"/>
      <c r="F31" s="19"/>
      <c r="G31" s="18"/>
      <c r="H31" s="18"/>
      <c r="I31" s="18"/>
      <c r="J31" s="552" t="s">
        <v>4</v>
      </c>
      <c r="K31" s="552"/>
      <c r="L31" s="552"/>
    </row>
    <row r="32" spans="1:13" x14ac:dyDescent="0.2">
      <c r="A32" s="18"/>
      <c r="B32" s="148"/>
      <c r="C32" s="18"/>
      <c r="D32" s="18"/>
      <c r="E32" s="19"/>
      <c r="F32" s="19"/>
      <c r="G32" s="18"/>
      <c r="H32" s="18"/>
      <c r="I32" s="18"/>
      <c r="J32" s="20"/>
      <c r="K32" s="18"/>
      <c r="L32" s="18"/>
      <c r="M32" s="16"/>
    </row>
    <row r="33" spans="1:14" x14ac:dyDescent="0.2">
      <c r="A33" s="18" t="s">
        <v>2</v>
      </c>
      <c r="B33" s="148"/>
      <c r="C33" s="18"/>
      <c r="D33" s="18"/>
      <c r="E33" s="19"/>
      <c r="F33" s="19"/>
      <c r="G33" s="18"/>
      <c r="H33" s="18"/>
      <c r="I33" s="21"/>
      <c r="J33" s="198"/>
      <c r="K33" s="106"/>
      <c r="L33" s="106"/>
      <c r="M33" s="186"/>
      <c r="N33" s="183"/>
    </row>
    <row r="34" spans="1:14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spans="1:14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40" spans="1:14" x14ac:dyDescent="0.2">
      <c r="A40" s="15" t="s">
        <v>29</v>
      </c>
      <c r="B40" s="191"/>
      <c r="F40" s="17"/>
      <c r="G40" s="17"/>
      <c r="H40" s="17"/>
      <c r="I40" s="17"/>
      <c r="J40" s="17"/>
      <c r="K40" s="17"/>
      <c r="L40" s="24"/>
    </row>
    <row r="41" spans="1:14" x14ac:dyDescent="0.2">
      <c r="A41" s="152" t="s">
        <v>30</v>
      </c>
      <c r="B41" s="191"/>
      <c r="F41" s="17"/>
      <c r="G41" s="17"/>
      <c r="H41" s="17"/>
      <c r="I41" s="17"/>
      <c r="J41" s="17"/>
      <c r="K41" s="17"/>
      <c r="L41" s="24"/>
    </row>
    <row r="42" spans="1:14" ht="9" customHeight="1" x14ac:dyDescent="0.2">
      <c r="A42" s="152"/>
      <c r="B42" s="191"/>
      <c r="F42" s="17"/>
      <c r="G42" s="17"/>
      <c r="H42" s="17"/>
      <c r="I42" s="17"/>
      <c r="J42" s="17"/>
      <c r="K42" s="17"/>
      <c r="L42" s="24"/>
    </row>
    <row r="43" spans="1:14" ht="18" customHeight="1" x14ac:dyDescent="0.2">
      <c r="A43" s="152" t="s">
        <v>30</v>
      </c>
      <c r="B43" s="191"/>
      <c r="F43" s="17"/>
      <c r="G43" s="17"/>
      <c r="H43" s="17"/>
      <c r="I43" s="17"/>
      <c r="J43" s="17"/>
      <c r="K43" s="17"/>
      <c r="L43" s="24"/>
    </row>
    <row r="44" spans="1:14" ht="21" customHeight="1" x14ac:dyDescent="0.2">
      <c r="A44" s="27" t="s">
        <v>31</v>
      </c>
      <c r="B44" s="73"/>
      <c r="F44" s="17"/>
      <c r="G44" s="17"/>
      <c r="H44" s="17"/>
      <c r="I44" s="17"/>
      <c r="J44" s="17"/>
      <c r="K44" s="17"/>
      <c r="L44" s="24"/>
    </row>
    <row r="45" spans="1:14" ht="19.5" customHeight="1" x14ac:dyDescent="0.2">
      <c r="A45" s="153" t="s">
        <v>32</v>
      </c>
      <c r="B45" s="74"/>
      <c r="F45" s="17"/>
      <c r="G45" s="17"/>
      <c r="H45" s="17"/>
      <c r="I45" s="17"/>
      <c r="J45" s="17"/>
      <c r="K45" s="17"/>
      <c r="L45" s="24"/>
    </row>
    <row r="46" spans="1:14" x14ac:dyDescent="0.2">
      <c r="A46" s="153"/>
      <c r="B46" s="74"/>
      <c r="F46" s="17"/>
      <c r="G46" s="17"/>
      <c r="H46" s="17"/>
      <c r="I46" s="17"/>
      <c r="J46" s="17"/>
      <c r="K46" s="17"/>
      <c r="L46" s="24"/>
    </row>
    <row r="47" spans="1:14" x14ac:dyDescent="0.2">
      <c r="A47" s="153"/>
      <c r="B47" s="74"/>
      <c r="F47" s="17"/>
      <c r="G47" s="17"/>
      <c r="H47" s="17"/>
      <c r="I47" s="17"/>
      <c r="J47" s="17"/>
      <c r="K47" s="17"/>
      <c r="L47" s="24"/>
    </row>
    <row r="48" spans="1:14" ht="15.75" x14ac:dyDescent="0.25">
      <c r="A48" s="28" t="s">
        <v>33</v>
      </c>
      <c r="B48" s="75"/>
      <c r="C48" s="29"/>
      <c r="D48" s="29"/>
      <c r="E48" s="29"/>
      <c r="F48" s="29"/>
      <c r="G48" s="29"/>
      <c r="H48" s="30"/>
      <c r="I48" s="30"/>
      <c r="J48" s="30"/>
      <c r="K48" s="31"/>
      <c r="L48" s="26"/>
    </row>
    <row r="49" spans="1:12" x14ac:dyDescent="0.2">
      <c r="A49" s="554" t="s">
        <v>66</v>
      </c>
      <c r="B49" s="554"/>
      <c r="C49" s="554"/>
      <c r="D49" s="553" t="s">
        <v>35</v>
      </c>
      <c r="E49" s="553"/>
      <c r="F49" s="553"/>
      <c r="G49" s="553"/>
      <c r="H49" s="553"/>
      <c r="I49" s="553"/>
      <c r="J49" s="553"/>
      <c r="K49" s="553"/>
      <c r="L49" s="553"/>
    </row>
    <row r="50" spans="1:12" x14ac:dyDescent="0.2">
      <c r="A50" s="555" t="s">
        <v>67</v>
      </c>
      <c r="B50" s="555"/>
      <c r="C50" s="555"/>
      <c r="D50" s="554" t="s">
        <v>37</v>
      </c>
      <c r="E50" s="554"/>
      <c r="F50" s="554"/>
      <c r="G50" s="554"/>
      <c r="H50" s="554"/>
      <c r="I50" s="554"/>
      <c r="J50" s="554"/>
      <c r="K50" s="554"/>
      <c r="L50" s="554"/>
    </row>
    <row r="51" spans="1:12" ht="40.5" customHeight="1" x14ac:dyDescent="0.2">
      <c r="A51" s="555" t="s">
        <v>68</v>
      </c>
      <c r="B51" s="555"/>
      <c r="C51" s="555"/>
      <c r="D51" s="555" t="s">
        <v>145</v>
      </c>
      <c r="E51" s="555"/>
      <c r="F51" s="555"/>
      <c r="G51" s="555"/>
      <c r="H51" s="555"/>
      <c r="I51" s="555"/>
      <c r="J51" s="555"/>
      <c r="K51" s="555"/>
      <c r="L51" s="555"/>
    </row>
    <row r="52" spans="1:12" ht="15.75" x14ac:dyDescent="0.25">
      <c r="A52" s="32"/>
      <c r="B52" s="76"/>
      <c r="C52" s="32"/>
      <c r="D52" s="32"/>
      <c r="E52" s="32"/>
      <c r="F52" s="32"/>
      <c r="G52" s="32"/>
      <c r="H52" s="32"/>
      <c r="I52" s="32"/>
      <c r="J52" s="32"/>
      <c r="K52" s="32"/>
      <c r="L52" s="26"/>
    </row>
    <row r="53" spans="1:12" ht="15.75" x14ac:dyDescent="0.25">
      <c r="A53" s="33" t="s">
        <v>34</v>
      </c>
      <c r="B53" s="77"/>
      <c r="C53" s="34"/>
      <c r="D53" s="34"/>
      <c r="E53" s="34"/>
      <c r="F53" s="34"/>
      <c r="G53" s="34"/>
      <c r="H53" s="35"/>
      <c r="I53" s="35"/>
      <c r="J53" s="35"/>
      <c r="K53" s="36"/>
      <c r="L53" s="26"/>
    </row>
    <row r="54" spans="1:12" ht="126" customHeight="1" x14ac:dyDescent="0.2">
      <c r="A54" s="159" t="s">
        <v>15</v>
      </c>
      <c r="B54" s="160" t="s">
        <v>55</v>
      </c>
      <c r="C54" s="159" t="s">
        <v>16</v>
      </c>
      <c r="D54" s="159" t="s">
        <v>17</v>
      </c>
      <c r="E54" s="161" t="s">
        <v>18</v>
      </c>
      <c r="F54" s="162" t="s">
        <v>24</v>
      </c>
      <c r="G54" s="163" t="s">
        <v>19</v>
      </c>
      <c r="H54" s="164" t="s">
        <v>20</v>
      </c>
      <c r="I54" s="165" t="s">
        <v>36</v>
      </c>
      <c r="J54" s="159" t="s">
        <v>77</v>
      </c>
      <c r="K54" s="161" t="s">
        <v>76</v>
      </c>
      <c r="L54" s="163" t="s">
        <v>25</v>
      </c>
    </row>
    <row r="55" spans="1:12" s="53" customFormat="1" ht="14.25" customHeight="1" thickBot="1" x14ac:dyDescent="0.3">
      <c r="A55" s="167">
        <v>1</v>
      </c>
      <c r="B55" s="167">
        <v>2</v>
      </c>
      <c r="C55" s="167">
        <v>3</v>
      </c>
      <c r="D55" s="167">
        <v>4</v>
      </c>
      <c r="E55" s="168">
        <v>5</v>
      </c>
      <c r="F55" s="169">
        <v>6</v>
      </c>
      <c r="G55" s="170" t="s">
        <v>41</v>
      </c>
      <c r="H55" s="171" t="s">
        <v>42</v>
      </c>
      <c r="I55" s="172">
        <v>9</v>
      </c>
      <c r="J55" s="167">
        <v>10</v>
      </c>
      <c r="K55" s="173">
        <v>11</v>
      </c>
      <c r="L55" s="170">
        <v>12</v>
      </c>
    </row>
    <row r="56" spans="1:12" ht="13.5" thickTop="1" x14ac:dyDescent="0.2">
      <c r="A56" s="90" t="s">
        <v>38</v>
      </c>
      <c r="B56" s="108">
        <v>200</v>
      </c>
      <c r="C56" s="41">
        <v>50</v>
      </c>
      <c r="D56" s="109" t="s">
        <v>0</v>
      </c>
      <c r="E56" s="47">
        <v>2.1</v>
      </c>
      <c r="F56" s="47">
        <f>E56*9.5%</f>
        <v>0.19950000000000001</v>
      </c>
      <c r="G56" s="91">
        <f>E56+F56</f>
        <v>2.2995000000000001</v>
      </c>
      <c r="H56" s="48">
        <f>C56*G56</f>
        <v>114.97500000000001</v>
      </c>
      <c r="I56" s="95" t="s">
        <v>70</v>
      </c>
      <c r="J56" s="107" t="s">
        <v>81</v>
      </c>
      <c r="K56" s="92">
        <v>220</v>
      </c>
      <c r="L56" s="22">
        <f>(K56*E56)/B56</f>
        <v>2.31</v>
      </c>
    </row>
    <row r="57" spans="1:12" x14ac:dyDescent="0.2">
      <c r="A57" s="93" t="s">
        <v>39</v>
      </c>
      <c r="B57" s="70">
        <v>1</v>
      </c>
      <c r="C57" s="89">
        <v>80</v>
      </c>
      <c r="D57" s="40" t="s">
        <v>8</v>
      </c>
      <c r="E57" s="118">
        <v>7.8</v>
      </c>
      <c r="F57" s="118">
        <f>E57*9.5%</f>
        <v>0.74099999999999999</v>
      </c>
      <c r="G57" s="22">
        <f>E57+F57</f>
        <v>8.5410000000000004</v>
      </c>
      <c r="H57" s="23">
        <f>G57*C57</f>
        <v>683.28</v>
      </c>
      <c r="I57" s="193" t="s">
        <v>71</v>
      </c>
      <c r="J57" s="159">
        <v>1</v>
      </c>
      <c r="K57" s="9">
        <v>1</v>
      </c>
      <c r="L57" s="22">
        <f>(K57*E57)/B57</f>
        <v>7.8</v>
      </c>
    </row>
  </sheetData>
  <sheetProtection algorithmName="SHA-512" hashValue="eQCWmw/Xp3AKwoXxovYM/F8w0ojjVH2l/ZIB3bSn22OfhTtz/HmfL7qd4qR5stvasbrqc6NZjieRgnm3bFL+ig==" saltValue="8JqRUXe0D46we3x+SVi2hg==" spinCount="100000" sheet="1" selectLockedCells="1"/>
  <mergeCells count="18">
    <mergeCell ref="A51:C51"/>
    <mergeCell ref="D51:L51"/>
    <mergeCell ref="J31:L31"/>
    <mergeCell ref="A49:C49"/>
    <mergeCell ref="D49:L49"/>
    <mergeCell ref="A50:C50"/>
    <mergeCell ref="D50:L50"/>
    <mergeCell ref="A12:L12"/>
    <mergeCell ref="A10:L10"/>
    <mergeCell ref="A2:B3"/>
    <mergeCell ref="A4:B5"/>
    <mergeCell ref="A6:B6"/>
    <mergeCell ref="A7:B7"/>
    <mergeCell ref="A25:D25"/>
    <mergeCell ref="E25:F25"/>
    <mergeCell ref="A27:D27"/>
    <mergeCell ref="E27:F27"/>
    <mergeCell ref="A29:L29"/>
  </mergeCells>
  <pageMargins left="0.39370078740157483" right="0.19685039370078741" top="0.59055118110236227" bottom="0.39370078740157483" header="0.19685039370078741" footer="0.19685039370078741"/>
  <pageSetup paperSize="9" scale="70" orientation="landscape" r:id="rId1"/>
  <headerFooter>
    <oddHeader>&amp;L&amp;"Arial,Navadno"&amp;10Vrtec Antona Medveda Kamnik&amp;C&amp;"Arial,Navadno"&amp;10Javni razpis - Dobava konvencionalnih in ekoloških živil ter živil iz shem kakovosti - JN 1/2023&amp;R&amp;"Arial,Navadno"&amp;10Obrazec št. 24: Ekološko pridelani mlečni izdelki</oddHead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6" tint="0.39997558519241921"/>
  </sheetPr>
  <dimension ref="A1:N53"/>
  <sheetViews>
    <sheetView view="pageLayout" zoomScale="75" zoomScaleNormal="100" zoomScalePageLayoutView="75" workbookViewId="0">
      <selection activeCell="K18" sqref="K18"/>
    </sheetView>
  </sheetViews>
  <sheetFormatPr defaultColWidth="9.140625" defaultRowHeight="12.75" x14ac:dyDescent="0.2"/>
  <cols>
    <col min="1" max="1" width="46.28515625" style="15" customWidth="1"/>
    <col min="2" max="2" width="10.7109375" style="15" customWidth="1"/>
    <col min="3" max="3" width="8.85546875" style="15" customWidth="1"/>
    <col min="4" max="4" width="8.42578125" style="15" customWidth="1"/>
    <col min="5" max="5" width="13.85546875" style="15" customWidth="1"/>
    <col min="6" max="6" width="7.85546875" style="15" customWidth="1"/>
    <col min="7" max="7" width="12.5703125" style="15" customWidth="1"/>
    <col min="8" max="8" width="15.140625" style="15" customWidth="1"/>
    <col min="9" max="9" width="26.140625" style="15" customWidth="1"/>
    <col min="10" max="10" width="16.5703125" style="15" customWidth="1"/>
    <col min="11" max="11" width="15.7109375" style="15" customWidth="1"/>
    <col min="12" max="12" width="13.7109375" style="15" customWidth="1"/>
    <col min="13" max="16384" width="9.140625" style="15"/>
  </cols>
  <sheetData>
    <row r="1" spans="1:12" x14ac:dyDescent="0.2">
      <c r="A1" s="386" t="s">
        <v>155</v>
      </c>
      <c r="B1" s="387"/>
      <c r="C1" s="21"/>
    </row>
    <row r="2" spans="1:12" x14ac:dyDescent="0.2">
      <c r="A2" s="542" t="s">
        <v>146</v>
      </c>
      <c r="B2" s="543"/>
      <c r="C2" s="423"/>
    </row>
    <row r="3" spans="1:12" x14ac:dyDescent="0.2">
      <c r="A3" s="544"/>
      <c r="B3" s="545"/>
      <c r="C3" s="21"/>
    </row>
    <row r="4" spans="1:12" x14ac:dyDescent="0.2">
      <c r="A4" s="542" t="s">
        <v>147</v>
      </c>
      <c r="B4" s="543"/>
      <c r="C4" s="423"/>
    </row>
    <row r="5" spans="1:12" x14ac:dyDescent="0.2">
      <c r="A5" s="544"/>
      <c r="B5" s="545"/>
      <c r="C5" s="21"/>
    </row>
    <row r="6" spans="1:12" ht="15" customHeight="1" x14ac:dyDescent="0.2">
      <c r="A6" s="546" t="s">
        <v>148</v>
      </c>
      <c r="B6" s="547"/>
      <c r="C6" s="423"/>
    </row>
    <row r="7" spans="1:12" ht="15" customHeight="1" x14ac:dyDescent="0.2">
      <c r="A7" s="546" t="s">
        <v>149</v>
      </c>
      <c r="B7" s="547"/>
      <c r="C7" s="423"/>
    </row>
    <row r="11" spans="1:12" ht="18" x14ac:dyDescent="0.25">
      <c r="A11" s="560" t="s">
        <v>5</v>
      </c>
      <c r="B11" s="560"/>
      <c r="C11" s="560"/>
      <c r="D11" s="560"/>
      <c r="E11" s="560"/>
      <c r="F11" s="560"/>
      <c r="G11" s="560"/>
      <c r="H11" s="560"/>
      <c r="I11" s="560"/>
      <c r="J11" s="560"/>
      <c r="K11" s="560"/>
      <c r="L11" s="560"/>
    </row>
    <row r="12" spans="1:12" ht="12" customHeight="1" x14ac:dyDescent="0.2">
      <c r="A12" s="158"/>
      <c r="B12" s="158"/>
      <c r="C12" s="158"/>
      <c r="D12" s="158"/>
      <c r="E12" s="158"/>
      <c r="F12" s="158"/>
      <c r="G12" s="158"/>
      <c r="H12" s="228"/>
      <c r="I12" s="229"/>
      <c r="J12" s="229"/>
      <c r="K12" s="229"/>
      <c r="L12" s="229"/>
    </row>
    <row r="13" spans="1:12" ht="21.75" customHeight="1" x14ac:dyDescent="0.25">
      <c r="A13" s="567" t="s">
        <v>724</v>
      </c>
      <c r="B13" s="567"/>
      <c r="C13" s="567"/>
      <c r="D13" s="567"/>
      <c r="E13" s="567"/>
      <c r="F13" s="567"/>
      <c r="G13" s="567"/>
      <c r="H13" s="567"/>
      <c r="I13" s="567"/>
      <c r="J13" s="567"/>
      <c r="K13" s="567"/>
      <c r="L13" s="567"/>
    </row>
    <row r="14" spans="1:12" ht="21.75" customHeight="1" x14ac:dyDescent="0.25">
      <c r="A14" s="288"/>
      <c r="B14" s="289"/>
      <c r="C14" s="288"/>
      <c r="D14" s="288"/>
      <c r="E14" s="288"/>
      <c r="F14" s="288"/>
      <c r="G14" s="288"/>
      <c r="H14" s="288"/>
      <c r="I14" s="288"/>
      <c r="J14" s="288"/>
      <c r="K14" s="288"/>
      <c r="L14" s="288"/>
    </row>
    <row r="15" spans="1:12" ht="132" customHeight="1" x14ac:dyDescent="0.2">
      <c r="A15" s="159" t="s">
        <v>15</v>
      </c>
      <c r="B15" s="160" t="s">
        <v>55</v>
      </c>
      <c r="C15" s="159" t="s">
        <v>16</v>
      </c>
      <c r="D15" s="159" t="s">
        <v>17</v>
      </c>
      <c r="E15" s="161" t="s">
        <v>18</v>
      </c>
      <c r="F15" s="162" t="s">
        <v>24</v>
      </c>
      <c r="G15" s="163" t="s">
        <v>19</v>
      </c>
      <c r="H15" s="164" t="s">
        <v>20</v>
      </c>
      <c r="I15" s="165" t="s">
        <v>36</v>
      </c>
      <c r="J15" s="159" t="s">
        <v>77</v>
      </c>
      <c r="K15" s="161" t="s">
        <v>76</v>
      </c>
      <c r="L15" s="163" t="s">
        <v>25</v>
      </c>
    </row>
    <row r="16" spans="1:12" s="53" customFormat="1" ht="14.25" customHeight="1" thickBot="1" x14ac:dyDescent="0.3">
      <c r="A16" s="167">
        <v>1</v>
      </c>
      <c r="B16" s="167">
        <v>2</v>
      </c>
      <c r="C16" s="167">
        <v>3</v>
      </c>
      <c r="D16" s="167">
        <v>4</v>
      </c>
      <c r="E16" s="168">
        <v>5</v>
      </c>
      <c r="F16" s="169">
        <v>6</v>
      </c>
      <c r="G16" s="170" t="s">
        <v>41</v>
      </c>
      <c r="H16" s="171" t="s">
        <v>42</v>
      </c>
      <c r="I16" s="172">
        <v>9</v>
      </c>
      <c r="J16" s="167">
        <v>10</v>
      </c>
      <c r="K16" s="173">
        <v>11</v>
      </c>
      <c r="L16" s="170">
        <v>12</v>
      </c>
    </row>
    <row r="17" spans="1:12" ht="75.75" customHeight="1" thickTop="1" x14ac:dyDescent="0.2">
      <c r="A17" s="4" t="s">
        <v>703</v>
      </c>
      <c r="B17" s="89">
        <v>150</v>
      </c>
      <c r="C17" s="9">
        <v>300</v>
      </c>
      <c r="D17" s="10" t="s">
        <v>0</v>
      </c>
      <c r="E17" s="37"/>
      <c r="F17" s="118">
        <f>E17*9.5%</f>
        <v>0</v>
      </c>
      <c r="G17" s="300">
        <f>E17+F17</f>
        <v>0</v>
      </c>
      <c r="H17" s="326">
        <f>G17*C17</f>
        <v>0</v>
      </c>
      <c r="I17" s="121"/>
      <c r="J17" s="40" t="s">
        <v>90</v>
      </c>
      <c r="K17" s="155"/>
      <c r="L17" s="22">
        <f>(K17*E17)/B17</f>
        <v>0</v>
      </c>
    </row>
    <row r="18" spans="1:12" ht="89.25" customHeight="1" thickBot="1" x14ac:dyDescent="0.25">
      <c r="A18" s="5" t="s">
        <v>704</v>
      </c>
      <c r="B18" s="177">
        <v>150</v>
      </c>
      <c r="C18" s="237">
        <v>3000</v>
      </c>
      <c r="D18" s="208" t="s">
        <v>0</v>
      </c>
      <c r="E18" s="39"/>
      <c r="F18" s="119">
        <f>E18*9.5%</f>
        <v>0</v>
      </c>
      <c r="G18" s="302">
        <f>E18+F18</f>
        <v>0</v>
      </c>
      <c r="H18" s="316">
        <f>G18*C18</f>
        <v>0</v>
      </c>
      <c r="I18" s="122"/>
      <c r="J18" s="42" t="s">
        <v>90</v>
      </c>
      <c r="K18" s="156"/>
      <c r="L18" s="11">
        <f>(K18*E18)/B18</f>
        <v>0</v>
      </c>
    </row>
    <row r="19" spans="1:12" ht="27.75" customHeight="1" thickTop="1" x14ac:dyDescent="0.2">
      <c r="A19" s="149" t="s">
        <v>137</v>
      </c>
      <c r="B19" s="150"/>
      <c r="C19" s="150"/>
      <c r="D19" s="290"/>
      <c r="E19" s="87"/>
      <c r="F19" s="88"/>
      <c r="G19" s="291"/>
      <c r="H19" s="365">
        <f>SUM(H17:H18)</f>
        <v>0</v>
      </c>
      <c r="I19" s="292"/>
      <c r="J19" s="292"/>
      <c r="K19" s="292"/>
      <c r="L19" s="293"/>
    </row>
    <row r="20" spans="1:12" ht="9.75" customHeight="1" x14ac:dyDescent="0.2">
      <c r="A20" s="184"/>
      <c r="B20" s="184"/>
      <c r="C20" s="184"/>
      <c r="D20" s="278"/>
      <c r="E20" s="54"/>
      <c r="F20" s="54"/>
      <c r="G20" s="68"/>
      <c r="H20" s="229"/>
    </row>
    <row r="21" spans="1:12" x14ac:dyDescent="0.2">
      <c r="B21" s="294"/>
      <c r="E21" s="45"/>
      <c r="F21" s="45"/>
    </row>
    <row r="22" spans="1:12" ht="13.5" thickBot="1" x14ac:dyDescent="0.25">
      <c r="B22" s="294"/>
      <c r="E22" s="45"/>
      <c r="F22" s="45"/>
    </row>
    <row r="23" spans="1:12" ht="24" customHeight="1" thickBot="1" x14ac:dyDescent="0.3">
      <c r="A23" s="558" t="s">
        <v>10</v>
      </c>
      <c r="B23" s="558"/>
      <c r="C23" s="558"/>
      <c r="D23" s="558"/>
      <c r="E23" s="561">
        <f>E25-(E25*0.086758)</f>
        <v>0</v>
      </c>
      <c r="F23" s="565"/>
      <c r="G23" s="15" t="s">
        <v>6</v>
      </c>
    </row>
    <row r="24" spans="1:12" ht="16.5" thickBot="1" x14ac:dyDescent="0.3">
      <c r="D24" s="17"/>
      <c r="E24" s="100"/>
      <c r="F24" s="100"/>
    </row>
    <row r="25" spans="1:12" ht="24.75" customHeight="1" thickBot="1" x14ac:dyDescent="0.3">
      <c r="A25" s="559" t="s">
        <v>11</v>
      </c>
      <c r="B25" s="559"/>
      <c r="C25" s="559"/>
      <c r="D25" s="559"/>
      <c r="E25" s="561">
        <f>H19</f>
        <v>0</v>
      </c>
      <c r="F25" s="565"/>
      <c r="G25" s="15" t="s">
        <v>6</v>
      </c>
    </row>
    <row r="26" spans="1:12" ht="12" customHeight="1" x14ac:dyDescent="0.2">
      <c r="B26" s="294"/>
    </row>
    <row r="27" spans="1:12" x14ac:dyDescent="0.2">
      <c r="B27" s="294"/>
    </row>
    <row r="28" spans="1:12" x14ac:dyDescent="0.2">
      <c r="A28" s="187"/>
      <c r="B28" s="295"/>
      <c r="C28" s="187"/>
      <c r="D28" s="187"/>
      <c r="E28" s="187"/>
      <c r="F28" s="187"/>
      <c r="G28" s="187"/>
    </row>
    <row r="29" spans="1:12" x14ac:dyDescent="0.2">
      <c r="A29" s="187"/>
      <c r="B29" s="296"/>
      <c r="C29" s="297"/>
      <c r="D29" s="297"/>
      <c r="E29" s="297"/>
      <c r="F29" s="297"/>
      <c r="G29" s="297"/>
    </row>
    <row r="30" spans="1:12" s="183" customFormat="1" ht="15" customHeight="1" x14ac:dyDescent="0.2">
      <c r="A30" s="566" t="s">
        <v>3</v>
      </c>
      <c r="B30" s="566"/>
      <c r="C30" s="566"/>
      <c r="D30" s="566"/>
      <c r="E30" s="566"/>
      <c r="F30" s="566"/>
      <c r="G30" s="566"/>
      <c r="H30" s="566"/>
      <c r="I30" s="566"/>
      <c r="J30" s="566"/>
      <c r="K30" s="566"/>
      <c r="L30" s="566"/>
    </row>
    <row r="31" spans="1:12" s="183" customFormat="1" x14ac:dyDescent="0.2">
      <c r="A31" s="216"/>
      <c r="B31" s="217"/>
      <c r="C31" s="216"/>
      <c r="D31" s="216"/>
      <c r="E31" s="216"/>
      <c r="F31" s="216"/>
      <c r="G31" s="216"/>
      <c r="H31" s="216"/>
      <c r="I31" s="216"/>
      <c r="J31" s="105"/>
      <c r="K31" s="21"/>
      <c r="L31" s="21"/>
    </row>
    <row r="32" spans="1:12" ht="15" customHeight="1" x14ac:dyDescent="0.2">
      <c r="A32" s="18" t="s">
        <v>1</v>
      </c>
      <c r="B32" s="148"/>
      <c r="C32" s="18"/>
      <c r="D32" s="18"/>
      <c r="E32" s="19"/>
      <c r="F32" s="19"/>
      <c r="G32" s="18"/>
      <c r="H32" s="18"/>
      <c r="I32" s="18"/>
      <c r="J32" s="552" t="s">
        <v>4</v>
      </c>
      <c r="K32" s="552"/>
      <c r="L32" s="552"/>
    </row>
    <row r="33" spans="1:14" x14ac:dyDescent="0.2">
      <c r="A33" s="18"/>
      <c r="B33" s="148"/>
      <c r="C33" s="18"/>
      <c r="D33" s="18"/>
      <c r="E33" s="19"/>
      <c r="F33" s="19"/>
      <c r="G33" s="18"/>
      <c r="H33" s="18"/>
      <c r="I33" s="18"/>
      <c r="J33" s="20"/>
      <c r="K33" s="18"/>
      <c r="L33" s="18"/>
      <c r="M33" s="16"/>
    </row>
    <row r="34" spans="1:14" x14ac:dyDescent="0.2">
      <c r="A34" s="18" t="s">
        <v>2</v>
      </c>
      <c r="B34" s="148"/>
      <c r="C34" s="18"/>
      <c r="D34" s="18"/>
      <c r="E34" s="19"/>
      <c r="F34" s="19"/>
      <c r="G34" s="18"/>
      <c r="H34" s="18"/>
      <c r="I34" s="21"/>
      <c r="J34" s="198"/>
      <c r="K34" s="106"/>
      <c r="L34" s="106"/>
      <c r="M34" s="186"/>
      <c r="N34" s="183"/>
    </row>
    <row r="35" spans="1:14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4" x14ac:dyDescent="0.2">
      <c r="A36" s="15" t="s">
        <v>29</v>
      </c>
      <c r="B36" s="191"/>
      <c r="F36" s="17"/>
      <c r="G36" s="17"/>
      <c r="H36" s="17"/>
      <c r="I36" s="17"/>
      <c r="J36" s="17"/>
      <c r="K36" s="17"/>
      <c r="L36" s="24"/>
    </row>
    <row r="37" spans="1:14" x14ac:dyDescent="0.2">
      <c r="A37" s="152" t="s">
        <v>30</v>
      </c>
      <c r="B37" s="191"/>
      <c r="F37" s="17"/>
      <c r="G37" s="17"/>
      <c r="H37" s="17"/>
      <c r="I37" s="17"/>
      <c r="J37" s="17"/>
      <c r="K37" s="17"/>
      <c r="L37" s="24"/>
    </row>
    <row r="38" spans="1:14" ht="9" customHeight="1" x14ac:dyDescent="0.2">
      <c r="A38" s="152"/>
      <c r="B38" s="191"/>
      <c r="F38" s="17"/>
      <c r="G38" s="17"/>
      <c r="H38" s="17"/>
      <c r="I38" s="17"/>
      <c r="J38" s="17"/>
      <c r="K38" s="17"/>
      <c r="L38" s="24"/>
    </row>
    <row r="39" spans="1:14" ht="18" customHeight="1" x14ac:dyDescent="0.2">
      <c r="A39" s="152" t="s">
        <v>30</v>
      </c>
      <c r="B39" s="191"/>
      <c r="F39" s="17"/>
      <c r="G39" s="17"/>
      <c r="H39" s="17"/>
      <c r="I39" s="17"/>
      <c r="J39" s="17"/>
      <c r="K39" s="17"/>
      <c r="L39" s="24"/>
    </row>
    <row r="40" spans="1:14" ht="21" customHeight="1" x14ac:dyDescent="0.2">
      <c r="A40" s="27" t="s">
        <v>31</v>
      </c>
      <c r="B40" s="73"/>
      <c r="F40" s="17"/>
      <c r="G40" s="17"/>
      <c r="H40" s="17"/>
      <c r="I40" s="17"/>
      <c r="J40" s="17"/>
      <c r="K40" s="17"/>
      <c r="L40" s="24"/>
    </row>
    <row r="41" spans="1:14" ht="19.5" customHeight="1" x14ac:dyDescent="0.2">
      <c r="A41" s="153" t="s">
        <v>32</v>
      </c>
      <c r="B41" s="74"/>
      <c r="F41" s="17"/>
      <c r="G41" s="17"/>
      <c r="H41" s="17"/>
      <c r="I41" s="17"/>
      <c r="J41" s="17"/>
      <c r="K41" s="17"/>
      <c r="L41" s="24"/>
    </row>
    <row r="42" spans="1:14" x14ac:dyDescent="0.2">
      <c r="A42" s="153"/>
      <c r="B42" s="74"/>
      <c r="F42" s="17"/>
      <c r="G42" s="17"/>
      <c r="H42" s="17"/>
      <c r="I42" s="17"/>
      <c r="J42" s="17"/>
      <c r="K42" s="17"/>
      <c r="L42" s="24"/>
    </row>
    <row r="43" spans="1:14" x14ac:dyDescent="0.2">
      <c r="A43" s="153"/>
      <c r="B43" s="74"/>
      <c r="F43" s="17"/>
      <c r="G43" s="17"/>
      <c r="H43" s="17"/>
      <c r="I43" s="17"/>
      <c r="J43" s="17"/>
      <c r="K43" s="17"/>
      <c r="L43" s="24"/>
    </row>
    <row r="44" spans="1:14" ht="15.75" x14ac:dyDescent="0.25">
      <c r="A44" s="28" t="s">
        <v>33</v>
      </c>
      <c r="B44" s="75"/>
      <c r="C44" s="29"/>
      <c r="D44" s="29"/>
      <c r="E44" s="29"/>
      <c r="F44" s="29"/>
      <c r="G44" s="29"/>
      <c r="H44" s="30"/>
      <c r="I44" s="30"/>
      <c r="J44" s="30"/>
      <c r="K44" s="31"/>
      <c r="L44" s="26"/>
    </row>
    <row r="45" spans="1:14" x14ac:dyDescent="0.2">
      <c r="A45" s="554" t="s">
        <v>66</v>
      </c>
      <c r="B45" s="554"/>
      <c r="C45" s="554"/>
      <c r="D45" s="553" t="s">
        <v>35</v>
      </c>
      <c r="E45" s="553"/>
      <c r="F45" s="553"/>
      <c r="G45" s="553"/>
      <c r="H45" s="553"/>
      <c r="I45" s="553"/>
      <c r="J45" s="553"/>
      <c r="K45" s="553"/>
      <c r="L45" s="553"/>
    </row>
    <row r="46" spans="1:14" x14ac:dyDescent="0.2">
      <c r="A46" s="555" t="s">
        <v>67</v>
      </c>
      <c r="B46" s="555"/>
      <c r="C46" s="555"/>
      <c r="D46" s="554" t="s">
        <v>37</v>
      </c>
      <c r="E46" s="554"/>
      <c r="F46" s="554"/>
      <c r="G46" s="554"/>
      <c r="H46" s="554"/>
      <c r="I46" s="554"/>
      <c r="J46" s="554"/>
      <c r="K46" s="554"/>
      <c r="L46" s="554"/>
    </row>
    <row r="47" spans="1:14" ht="40.5" customHeight="1" x14ac:dyDescent="0.2">
      <c r="A47" s="555" t="s">
        <v>68</v>
      </c>
      <c r="B47" s="555"/>
      <c r="C47" s="555"/>
      <c r="D47" s="555" t="s">
        <v>145</v>
      </c>
      <c r="E47" s="555"/>
      <c r="F47" s="555"/>
      <c r="G47" s="555"/>
      <c r="H47" s="555"/>
      <c r="I47" s="555"/>
      <c r="J47" s="555"/>
      <c r="K47" s="555"/>
      <c r="L47" s="555"/>
    </row>
    <row r="48" spans="1:14" ht="15.75" x14ac:dyDescent="0.25">
      <c r="A48" s="32"/>
      <c r="B48" s="76"/>
      <c r="C48" s="32"/>
      <c r="D48" s="32"/>
      <c r="E48" s="32"/>
      <c r="F48" s="32"/>
      <c r="G48" s="32"/>
      <c r="H48" s="32"/>
      <c r="I48" s="32"/>
      <c r="J48" s="32"/>
      <c r="K48" s="32"/>
      <c r="L48" s="26"/>
    </row>
    <row r="49" spans="1:12" ht="15.75" x14ac:dyDescent="0.25">
      <c r="A49" s="33" t="s">
        <v>34</v>
      </c>
      <c r="B49" s="77"/>
      <c r="C49" s="34"/>
      <c r="D49" s="34"/>
      <c r="E49" s="34"/>
      <c r="F49" s="34"/>
      <c r="G49" s="34"/>
      <c r="H49" s="35"/>
      <c r="I49" s="35"/>
      <c r="J49" s="35"/>
      <c r="K49" s="36"/>
      <c r="L49" s="26"/>
    </row>
    <row r="50" spans="1:12" ht="126" customHeight="1" x14ac:dyDescent="0.2">
      <c r="A50" s="159" t="s">
        <v>15</v>
      </c>
      <c r="B50" s="160" t="s">
        <v>55</v>
      </c>
      <c r="C50" s="159" t="s">
        <v>16</v>
      </c>
      <c r="D50" s="159" t="s">
        <v>17</v>
      </c>
      <c r="E50" s="161" t="s">
        <v>18</v>
      </c>
      <c r="F50" s="162" t="s">
        <v>24</v>
      </c>
      <c r="G50" s="163" t="s">
        <v>19</v>
      </c>
      <c r="H50" s="164" t="s">
        <v>20</v>
      </c>
      <c r="I50" s="165" t="s">
        <v>36</v>
      </c>
      <c r="J50" s="159" t="s">
        <v>77</v>
      </c>
      <c r="K50" s="161" t="s">
        <v>76</v>
      </c>
      <c r="L50" s="163" t="s">
        <v>25</v>
      </c>
    </row>
    <row r="51" spans="1:12" s="53" customFormat="1" ht="14.25" customHeight="1" thickBot="1" x14ac:dyDescent="0.3">
      <c r="A51" s="167">
        <v>1</v>
      </c>
      <c r="B51" s="167">
        <v>2</v>
      </c>
      <c r="C51" s="167">
        <v>3</v>
      </c>
      <c r="D51" s="167">
        <v>4</v>
      </c>
      <c r="E51" s="168">
        <v>5</v>
      </c>
      <c r="F51" s="169">
        <v>6</v>
      </c>
      <c r="G51" s="170" t="s">
        <v>41</v>
      </c>
      <c r="H51" s="171" t="s">
        <v>42</v>
      </c>
      <c r="I51" s="172">
        <v>9</v>
      </c>
      <c r="J51" s="167">
        <v>10</v>
      </c>
      <c r="K51" s="173">
        <v>11</v>
      </c>
      <c r="L51" s="170">
        <v>12</v>
      </c>
    </row>
    <row r="52" spans="1:12" ht="13.5" thickTop="1" x14ac:dyDescent="0.2">
      <c r="A52" s="90" t="s">
        <v>38</v>
      </c>
      <c r="B52" s="108">
        <v>200</v>
      </c>
      <c r="C52" s="41">
        <v>50</v>
      </c>
      <c r="D52" s="109" t="s">
        <v>0</v>
      </c>
      <c r="E52" s="47">
        <v>2.1</v>
      </c>
      <c r="F52" s="47">
        <f>E52*9.5%</f>
        <v>0.19950000000000001</v>
      </c>
      <c r="G52" s="91">
        <f>E52+F52</f>
        <v>2.2995000000000001</v>
      </c>
      <c r="H52" s="48">
        <f>C52*G52</f>
        <v>114.97500000000001</v>
      </c>
      <c r="I52" s="95" t="s">
        <v>70</v>
      </c>
      <c r="J52" s="107" t="s">
        <v>81</v>
      </c>
      <c r="K52" s="92">
        <v>220</v>
      </c>
      <c r="L52" s="22">
        <f>(K52*E52)/B52</f>
        <v>2.31</v>
      </c>
    </row>
    <row r="53" spans="1:12" x14ac:dyDescent="0.2">
      <c r="A53" s="93" t="s">
        <v>39</v>
      </c>
      <c r="B53" s="70">
        <v>1</v>
      </c>
      <c r="C53" s="89">
        <v>80</v>
      </c>
      <c r="D53" s="40" t="s">
        <v>8</v>
      </c>
      <c r="E53" s="118">
        <v>7.8</v>
      </c>
      <c r="F53" s="118">
        <f>E53*9.5%</f>
        <v>0.74099999999999999</v>
      </c>
      <c r="G53" s="22">
        <f>E53+F53</f>
        <v>8.5410000000000004</v>
      </c>
      <c r="H53" s="23">
        <f>G53*C53</f>
        <v>683.28</v>
      </c>
      <c r="I53" s="193" t="s">
        <v>71</v>
      </c>
      <c r="J53" s="159">
        <v>1</v>
      </c>
      <c r="K53" s="9">
        <v>1</v>
      </c>
      <c r="L53" s="22">
        <f>(K53*E53)/B53</f>
        <v>7.8</v>
      </c>
    </row>
  </sheetData>
  <sheetProtection algorithmName="SHA-512" hashValue="3FNra8fTx14R+9/BLVTr6i+pDhb5PXigc2LKtGTGpDiBuW+4oVQ9RUaQsVES7QdfvYPwy8VqR8FHPd2vYv8iWg==" saltValue="VEYvNMepu3SU3l9Fc7rJow==" spinCount="100000" sheet="1" selectLockedCells="1"/>
  <mergeCells count="18">
    <mergeCell ref="A47:C47"/>
    <mergeCell ref="D47:L47"/>
    <mergeCell ref="J32:L32"/>
    <mergeCell ref="A45:C45"/>
    <mergeCell ref="D45:L45"/>
    <mergeCell ref="A46:C46"/>
    <mergeCell ref="D46:L46"/>
    <mergeCell ref="A30:L30"/>
    <mergeCell ref="A13:L13"/>
    <mergeCell ref="A23:D23"/>
    <mergeCell ref="E23:F23"/>
    <mergeCell ref="A25:D25"/>
    <mergeCell ref="E25:F25"/>
    <mergeCell ref="A11:L11"/>
    <mergeCell ref="A2:B3"/>
    <mergeCell ref="A4:B5"/>
    <mergeCell ref="A6:B6"/>
    <mergeCell ref="A7:B7"/>
  </mergeCells>
  <pageMargins left="0.39370078740157483" right="0.39370078740157483" top="0.59055118110236227" bottom="0.19685039370078741" header="0.19685039370078741" footer="0.19685039370078741"/>
  <pageSetup paperSize="9" scale="70" orientation="landscape" r:id="rId1"/>
  <headerFooter>
    <oddHeader>&amp;L&amp;"Arial,Navadno"&amp;10Vrtec Antona Medveda Kamnik&amp;C&amp;"Arial,Navadno"&amp;10Javni razpis - Dobava konvencionalnih in ekoloških živil ter živil iz shem kakovosti - JN 1/2023&amp;R&amp;"Arial,Navadno"&amp;10Obrazec št. 25: Ekološko pridelan kefir</oddHeader>
  </headerFooter>
  <rowBreaks count="1" manualBreakCount="1">
    <brk id="35" max="16383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6" tint="0.39997558519241921"/>
  </sheetPr>
  <dimension ref="A1:N52"/>
  <sheetViews>
    <sheetView view="pageLayout" zoomScale="80" zoomScaleNormal="100" zoomScalePageLayoutView="80" workbookViewId="0">
      <selection activeCell="I17" sqref="I17"/>
    </sheetView>
  </sheetViews>
  <sheetFormatPr defaultColWidth="9.140625" defaultRowHeight="12.75" x14ac:dyDescent="0.2"/>
  <cols>
    <col min="1" max="1" width="47.85546875" style="15" customWidth="1"/>
    <col min="2" max="2" width="10.42578125" style="15" customWidth="1"/>
    <col min="3" max="3" width="9.42578125" style="15" customWidth="1"/>
    <col min="4" max="4" width="8.7109375" style="15" customWidth="1"/>
    <col min="5" max="5" width="13" style="15" customWidth="1"/>
    <col min="6" max="6" width="8.7109375" style="15" customWidth="1"/>
    <col min="7" max="7" width="12.5703125" style="15" customWidth="1"/>
    <col min="8" max="8" width="16" style="15" customWidth="1"/>
    <col min="9" max="9" width="25.28515625" style="15" customWidth="1"/>
    <col min="10" max="10" width="16.28515625" style="15" customWidth="1"/>
    <col min="11" max="11" width="15.42578125" style="15" customWidth="1"/>
    <col min="12" max="12" width="14" style="15" customWidth="1"/>
    <col min="13" max="16384" width="9.140625" style="15"/>
  </cols>
  <sheetData>
    <row r="1" spans="1:12" x14ac:dyDescent="0.2">
      <c r="A1" s="386" t="s">
        <v>155</v>
      </c>
      <c r="B1" s="387"/>
      <c r="C1" s="21"/>
    </row>
    <row r="2" spans="1:12" x14ac:dyDescent="0.2">
      <c r="A2" s="542" t="s">
        <v>146</v>
      </c>
      <c r="B2" s="543"/>
      <c r="C2" s="423"/>
    </row>
    <row r="3" spans="1:12" x14ac:dyDescent="0.2">
      <c r="A3" s="544"/>
      <c r="B3" s="545"/>
      <c r="C3" s="21"/>
    </row>
    <row r="4" spans="1:12" x14ac:dyDescent="0.2">
      <c r="A4" s="542" t="s">
        <v>147</v>
      </c>
      <c r="B4" s="543"/>
      <c r="C4" s="423"/>
    </row>
    <row r="5" spans="1:12" x14ac:dyDescent="0.2">
      <c r="A5" s="544"/>
      <c r="B5" s="545"/>
      <c r="C5" s="21"/>
    </row>
    <row r="6" spans="1:12" ht="14.25" customHeight="1" x14ac:dyDescent="0.2">
      <c r="A6" s="546" t="s">
        <v>148</v>
      </c>
      <c r="B6" s="547"/>
      <c r="C6" s="423"/>
    </row>
    <row r="7" spans="1:12" ht="14.25" customHeight="1" x14ac:dyDescent="0.2">
      <c r="A7" s="546" t="s">
        <v>149</v>
      </c>
      <c r="B7" s="547"/>
      <c r="C7" s="423"/>
    </row>
    <row r="11" spans="1:12" ht="18" x14ac:dyDescent="0.25">
      <c r="A11" s="560" t="s">
        <v>5</v>
      </c>
      <c r="B11" s="560"/>
      <c r="C11" s="560"/>
      <c r="D11" s="560"/>
      <c r="E11" s="560"/>
      <c r="F11" s="560"/>
      <c r="G11" s="560"/>
      <c r="H11" s="560"/>
      <c r="I11" s="560"/>
      <c r="J11" s="560"/>
      <c r="K11" s="560"/>
      <c r="L11" s="560"/>
    </row>
    <row r="12" spans="1:12" ht="12" customHeight="1" x14ac:dyDescent="0.2">
      <c r="A12" s="158"/>
      <c r="B12" s="158"/>
      <c r="C12" s="158"/>
      <c r="D12" s="158"/>
      <c r="E12" s="158"/>
      <c r="F12" s="158"/>
      <c r="G12" s="158"/>
      <c r="H12" s="228"/>
      <c r="I12" s="229"/>
      <c r="J12" s="229"/>
      <c r="K12" s="229"/>
      <c r="L12" s="229"/>
    </row>
    <row r="13" spans="1:12" ht="18" x14ac:dyDescent="0.25">
      <c r="A13" s="560" t="s">
        <v>725</v>
      </c>
      <c r="B13" s="560"/>
      <c r="C13" s="560"/>
      <c r="D13" s="560"/>
      <c r="E13" s="560"/>
      <c r="F13" s="560"/>
      <c r="G13" s="560"/>
      <c r="H13" s="560"/>
      <c r="I13" s="560"/>
      <c r="J13" s="560"/>
      <c r="K13" s="560"/>
      <c r="L13" s="560"/>
    </row>
    <row r="14" spans="1:12" x14ac:dyDescent="0.2">
      <c r="A14" s="158"/>
      <c r="B14" s="158"/>
      <c r="C14" s="158"/>
      <c r="D14" s="158"/>
      <c r="E14" s="158"/>
      <c r="F14" s="158"/>
      <c r="G14" s="158"/>
      <c r="H14" s="191"/>
      <c r="I14" s="229"/>
      <c r="J14" s="229"/>
      <c r="K14" s="229"/>
      <c r="L14" s="229"/>
    </row>
    <row r="15" spans="1:12" ht="126" customHeight="1" x14ac:dyDescent="0.2">
      <c r="A15" s="159" t="s">
        <v>15</v>
      </c>
      <c r="B15" s="160" t="s">
        <v>55</v>
      </c>
      <c r="C15" s="159" t="s">
        <v>16</v>
      </c>
      <c r="D15" s="159" t="s">
        <v>17</v>
      </c>
      <c r="E15" s="161" t="s">
        <v>18</v>
      </c>
      <c r="F15" s="162" t="s">
        <v>24</v>
      </c>
      <c r="G15" s="163" t="s">
        <v>19</v>
      </c>
      <c r="H15" s="164" t="s">
        <v>20</v>
      </c>
      <c r="I15" s="165" t="s">
        <v>36</v>
      </c>
      <c r="J15" s="159" t="s">
        <v>77</v>
      </c>
      <c r="K15" s="161" t="s">
        <v>76</v>
      </c>
      <c r="L15" s="163" t="s">
        <v>25</v>
      </c>
    </row>
    <row r="16" spans="1:12" s="53" customFormat="1" ht="14.25" customHeight="1" thickBot="1" x14ac:dyDescent="0.3">
      <c r="A16" s="167">
        <v>1</v>
      </c>
      <c r="B16" s="167">
        <v>2</v>
      </c>
      <c r="C16" s="167">
        <v>3</v>
      </c>
      <c r="D16" s="167">
        <v>4</v>
      </c>
      <c r="E16" s="168">
        <v>5</v>
      </c>
      <c r="F16" s="169">
        <v>6</v>
      </c>
      <c r="G16" s="170" t="s">
        <v>41</v>
      </c>
      <c r="H16" s="171" t="s">
        <v>42</v>
      </c>
      <c r="I16" s="172">
        <v>9</v>
      </c>
      <c r="J16" s="167">
        <v>10</v>
      </c>
      <c r="K16" s="173">
        <v>11</v>
      </c>
      <c r="L16" s="170">
        <v>12</v>
      </c>
    </row>
    <row r="17" spans="1:12" ht="58.5" customHeight="1" thickTop="1" x14ac:dyDescent="0.2">
      <c r="A17" s="57" t="s">
        <v>64</v>
      </c>
      <c r="B17" s="109">
        <v>1</v>
      </c>
      <c r="C17" s="92">
        <v>200</v>
      </c>
      <c r="D17" s="176" t="s">
        <v>8</v>
      </c>
      <c r="E17" s="38"/>
      <c r="F17" s="91">
        <f>E17*9.5%</f>
        <v>0</v>
      </c>
      <c r="G17" s="231">
        <f>E17+F17</f>
        <v>0</v>
      </c>
      <c r="H17" s="326">
        <f>G17*C17</f>
        <v>0</v>
      </c>
      <c r="I17" s="121"/>
      <c r="J17" s="40">
        <v>1</v>
      </c>
      <c r="K17" s="155">
        <v>1</v>
      </c>
      <c r="L17" s="118">
        <f>(K17*E17)/B17</f>
        <v>0</v>
      </c>
    </row>
    <row r="18" spans="1:12" ht="36.75" customHeight="1" x14ac:dyDescent="0.2">
      <c r="A18" s="57" t="s">
        <v>258</v>
      </c>
      <c r="B18" s="109">
        <v>1</v>
      </c>
      <c r="C18" s="92">
        <v>200</v>
      </c>
      <c r="D18" s="176" t="s">
        <v>8</v>
      </c>
      <c r="E18" s="38"/>
      <c r="F18" s="91">
        <f t="shared" ref="F18:F19" si="0">E18*9.5%</f>
        <v>0</v>
      </c>
      <c r="G18" s="231">
        <f t="shared" ref="G18:G19" si="1">E18+F18</f>
        <v>0</v>
      </c>
      <c r="H18" s="326">
        <f t="shared" ref="H18:H19" si="2">G18*C18</f>
        <v>0</v>
      </c>
      <c r="I18" s="121"/>
      <c r="J18" s="40">
        <v>1</v>
      </c>
      <c r="K18" s="155">
        <v>1</v>
      </c>
      <c r="L18" s="118">
        <f t="shared" ref="L18:L19" si="3">(K18*E18)/B18</f>
        <v>0</v>
      </c>
    </row>
    <row r="19" spans="1:12" ht="36.75" customHeight="1" x14ac:dyDescent="0.2">
      <c r="A19" s="57" t="s">
        <v>259</v>
      </c>
      <c r="B19" s="109">
        <v>1</v>
      </c>
      <c r="C19" s="92">
        <v>150</v>
      </c>
      <c r="D19" s="176" t="s">
        <v>8</v>
      </c>
      <c r="E19" s="38"/>
      <c r="F19" s="91">
        <f t="shared" si="0"/>
        <v>0</v>
      </c>
      <c r="G19" s="231">
        <f t="shared" si="1"/>
        <v>0</v>
      </c>
      <c r="H19" s="326">
        <f t="shared" si="2"/>
        <v>0</v>
      </c>
      <c r="I19" s="121"/>
      <c r="J19" s="40">
        <v>1</v>
      </c>
      <c r="K19" s="155">
        <v>1</v>
      </c>
      <c r="L19" s="118">
        <f t="shared" si="3"/>
        <v>0</v>
      </c>
    </row>
    <row r="20" spans="1:12" ht="45.75" customHeight="1" x14ac:dyDescent="0.2">
      <c r="A20" s="446" t="s">
        <v>886</v>
      </c>
      <c r="B20" s="89">
        <v>1</v>
      </c>
      <c r="C20" s="9">
        <v>150</v>
      </c>
      <c r="D20" s="10" t="s">
        <v>8</v>
      </c>
      <c r="E20" s="37"/>
      <c r="F20" s="91">
        <f t="shared" ref="F20:F21" si="4">E20*9.5%</f>
        <v>0</v>
      </c>
      <c r="G20" s="231">
        <f t="shared" ref="G20:G21" si="5">E20+F20</f>
        <v>0</v>
      </c>
      <c r="H20" s="326">
        <f t="shared" ref="H20:H21" si="6">G20*C20</f>
        <v>0</v>
      </c>
      <c r="I20" s="121"/>
      <c r="J20" s="40">
        <v>1</v>
      </c>
      <c r="K20" s="155">
        <v>1</v>
      </c>
      <c r="L20" s="118">
        <f t="shared" ref="L20:L21" si="7">(K20*E20)/B20</f>
        <v>0</v>
      </c>
    </row>
    <row r="21" spans="1:12" ht="37.5" customHeight="1" thickBot="1" x14ac:dyDescent="0.25">
      <c r="A21" s="81" t="s">
        <v>887</v>
      </c>
      <c r="B21" s="177">
        <v>1</v>
      </c>
      <c r="C21" s="237">
        <v>80</v>
      </c>
      <c r="D21" s="208" t="s">
        <v>8</v>
      </c>
      <c r="E21" s="39"/>
      <c r="F21" s="119">
        <f t="shared" si="4"/>
        <v>0</v>
      </c>
      <c r="G21" s="302">
        <f t="shared" si="5"/>
        <v>0</v>
      </c>
      <c r="H21" s="316">
        <f t="shared" si="6"/>
        <v>0</v>
      </c>
      <c r="I21" s="122"/>
      <c r="J21" s="42">
        <v>1</v>
      </c>
      <c r="K21" s="156">
        <v>1</v>
      </c>
      <c r="L21" s="119">
        <f t="shared" si="7"/>
        <v>0</v>
      </c>
    </row>
    <row r="22" spans="1:12" ht="29.25" customHeight="1" thickTop="1" x14ac:dyDescent="0.2">
      <c r="A22" s="149" t="s">
        <v>138</v>
      </c>
      <c r="B22" s="274"/>
      <c r="C22" s="274"/>
      <c r="D22" s="275"/>
      <c r="E22" s="134"/>
      <c r="F22" s="135"/>
      <c r="G22" s="134"/>
      <c r="H22" s="365">
        <f>SUM(H17:H21)</f>
        <v>0</v>
      </c>
      <c r="I22" s="276"/>
      <c r="J22" s="276"/>
      <c r="K22" s="276"/>
      <c r="L22" s="366"/>
    </row>
    <row r="23" spans="1:12" x14ac:dyDescent="0.2">
      <c r="A23" s="184"/>
      <c r="B23" s="184"/>
      <c r="C23" s="184"/>
      <c r="D23" s="278"/>
      <c r="E23" s="367"/>
      <c r="F23" s="61"/>
      <c r="G23" s="68"/>
      <c r="H23" s="229"/>
    </row>
    <row r="24" spans="1:12" ht="13.5" thickBot="1" x14ac:dyDescent="0.25">
      <c r="A24" s="184"/>
      <c r="B24" s="184"/>
      <c r="C24" s="184"/>
      <c r="D24" s="278"/>
      <c r="E24" s="278"/>
      <c r="F24" s="186"/>
      <c r="G24" s="68"/>
      <c r="H24" s="229"/>
    </row>
    <row r="25" spans="1:12" ht="28.5" customHeight="1" thickBot="1" x14ac:dyDescent="0.3">
      <c r="A25" s="558" t="s">
        <v>10</v>
      </c>
      <c r="B25" s="558"/>
      <c r="C25" s="558"/>
      <c r="D25" s="558"/>
      <c r="E25" s="561">
        <f>E27-(E27*0.086758)</f>
        <v>0</v>
      </c>
      <c r="F25" s="565"/>
      <c r="G25" s="15" t="s">
        <v>6</v>
      </c>
    </row>
    <row r="26" spans="1:12" ht="16.5" thickBot="1" x14ac:dyDescent="0.3">
      <c r="D26" s="17"/>
      <c r="E26" s="100"/>
      <c r="F26" s="100"/>
    </row>
    <row r="27" spans="1:12" ht="25.5" customHeight="1" thickBot="1" x14ac:dyDescent="0.3">
      <c r="A27" s="559" t="s">
        <v>11</v>
      </c>
      <c r="B27" s="559"/>
      <c r="C27" s="559"/>
      <c r="D27" s="559"/>
      <c r="E27" s="561">
        <f>H22</f>
        <v>0</v>
      </c>
      <c r="F27" s="565"/>
      <c r="G27" s="15" t="s">
        <v>6</v>
      </c>
    </row>
    <row r="28" spans="1:12" x14ac:dyDescent="0.2">
      <c r="B28" s="294"/>
    </row>
    <row r="29" spans="1:12" x14ac:dyDescent="0.2">
      <c r="B29" s="294"/>
    </row>
    <row r="30" spans="1:12" s="183" customFormat="1" ht="15" customHeight="1" x14ac:dyDescent="0.2">
      <c r="A30" s="548" t="s">
        <v>3</v>
      </c>
      <c r="B30" s="548"/>
      <c r="C30" s="548"/>
      <c r="D30" s="548"/>
      <c r="E30" s="548"/>
      <c r="F30" s="548"/>
      <c r="G30" s="548"/>
      <c r="H30" s="548"/>
      <c r="I30" s="548"/>
      <c r="J30" s="548"/>
      <c r="K30" s="548"/>
      <c r="L30" s="548"/>
    </row>
    <row r="31" spans="1:12" s="183" customFormat="1" x14ac:dyDescent="0.2">
      <c r="A31" s="216"/>
      <c r="B31" s="217"/>
      <c r="C31" s="216"/>
      <c r="D31" s="216"/>
      <c r="E31" s="216"/>
      <c r="F31" s="216"/>
      <c r="G31" s="216"/>
      <c r="H31" s="216"/>
      <c r="I31" s="216"/>
      <c r="J31" s="105"/>
      <c r="K31" s="21"/>
      <c r="L31" s="21"/>
    </row>
    <row r="32" spans="1:12" ht="15" customHeight="1" x14ac:dyDescent="0.2">
      <c r="A32" s="18" t="s">
        <v>1</v>
      </c>
      <c r="B32" s="148"/>
      <c r="C32" s="18"/>
      <c r="D32" s="18"/>
      <c r="E32" s="19"/>
      <c r="F32" s="19"/>
      <c r="G32" s="18"/>
      <c r="H32" s="18"/>
      <c r="I32" s="18"/>
      <c r="J32" s="552" t="s">
        <v>4</v>
      </c>
      <c r="K32" s="552"/>
      <c r="L32" s="552"/>
    </row>
    <row r="33" spans="1:14" x14ac:dyDescent="0.2">
      <c r="A33" s="18"/>
      <c r="B33" s="148"/>
      <c r="C33" s="18"/>
      <c r="D33" s="18"/>
      <c r="E33" s="19"/>
      <c r="F33" s="19"/>
      <c r="G33" s="18"/>
      <c r="H33" s="18"/>
      <c r="I33" s="18"/>
      <c r="J33" s="20"/>
      <c r="K33" s="18"/>
      <c r="L33" s="18"/>
      <c r="M33" s="16"/>
    </row>
    <row r="34" spans="1:14" x14ac:dyDescent="0.2">
      <c r="A34" s="18" t="s">
        <v>2</v>
      </c>
      <c r="B34" s="148"/>
      <c r="C34" s="18"/>
      <c r="D34" s="18"/>
      <c r="E34" s="19"/>
      <c r="F34" s="19"/>
      <c r="G34" s="18"/>
      <c r="H34" s="18"/>
      <c r="I34" s="21"/>
      <c r="J34" s="198"/>
      <c r="K34" s="106"/>
      <c r="L34" s="106"/>
      <c r="M34" s="186"/>
      <c r="N34" s="183"/>
    </row>
    <row r="35" spans="1:14" x14ac:dyDescent="0.2">
      <c r="A35" s="15" t="s">
        <v>29</v>
      </c>
      <c r="B35" s="191"/>
      <c r="F35" s="17"/>
      <c r="G35" s="17"/>
      <c r="H35" s="17"/>
      <c r="I35" s="17"/>
      <c r="J35" s="17"/>
      <c r="K35" s="17"/>
      <c r="L35" s="24"/>
    </row>
    <row r="36" spans="1:14" x14ac:dyDescent="0.2">
      <c r="A36" s="152" t="s">
        <v>30</v>
      </c>
      <c r="B36" s="191"/>
      <c r="F36" s="17"/>
      <c r="G36" s="17"/>
      <c r="H36" s="17"/>
      <c r="I36" s="17"/>
      <c r="J36" s="17"/>
      <c r="K36" s="17"/>
      <c r="L36" s="24"/>
    </row>
    <row r="37" spans="1:14" ht="9" customHeight="1" x14ac:dyDescent="0.2">
      <c r="A37" s="152"/>
      <c r="B37" s="191"/>
      <c r="F37" s="17"/>
      <c r="G37" s="17"/>
      <c r="H37" s="17"/>
      <c r="I37" s="17"/>
      <c r="J37" s="17"/>
      <c r="K37" s="17"/>
      <c r="L37" s="24"/>
    </row>
    <row r="38" spans="1:14" ht="18" customHeight="1" x14ac:dyDescent="0.2">
      <c r="A38" s="152" t="s">
        <v>30</v>
      </c>
      <c r="B38" s="191"/>
      <c r="F38" s="17"/>
      <c r="G38" s="17"/>
      <c r="H38" s="17"/>
      <c r="I38" s="17"/>
      <c r="J38" s="17"/>
      <c r="K38" s="17"/>
      <c r="L38" s="24"/>
    </row>
    <row r="39" spans="1:14" ht="21" customHeight="1" x14ac:dyDescent="0.2">
      <c r="A39" s="27" t="s">
        <v>31</v>
      </c>
      <c r="B39" s="73"/>
      <c r="F39" s="17"/>
      <c r="G39" s="17"/>
      <c r="H39" s="17"/>
      <c r="I39" s="17"/>
      <c r="J39" s="17"/>
      <c r="K39" s="17"/>
      <c r="L39" s="24"/>
    </row>
    <row r="40" spans="1:14" ht="19.5" customHeight="1" x14ac:dyDescent="0.2">
      <c r="A40" s="153" t="s">
        <v>32</v>
      </c>
      <c r="B40" s="74"/>
      <c r="F40" s="17"/>
      <c r="G40" s="17"/>
      <c r="H40" s="17"/>
      <c r="I40" s="17"/>
      <c r="J40" s="17"/>
      <c r="K40" s="17"/>
      <c r="L40" s="24"/>
    </row>
    <row r="41" spans="1:14" x14ac:dyDescent="0.2">
      <c r="A41" s="153"/>
      <c r="B41" s="74"/>
      <c r="F41" s="17"/>
      <c r="G41" s="17"/>
      <c r="H41" s="17"/>
      <c r="I41" s="17"/>
      <c r="J41" s="17"/>
      <c r="K41" s="17"/>
      <c r="L41" s="24"/>
    </row>
    <row r="42" spans="1:14" x14ac:dyDescent="0.2">
      <c r="A42" s="153"/>
      <c r="B42" s="74"/>
      <c r="F42" s="17"/>
      <c r="G42" s="17"/>
      <c r="H42" s="17"/>
      <c r="I42" s="17"/>
      <c r="J42" s="17"/>
      <c r="K42" s="17"/>
      <c r="L42" s="24"/>
    </row>
    <row r="43" spans="1:14" ht="15.75" x14ac:dyDescent="0.25">
      <c r="A43" s="28" t="s">
        <v>33</v>
      </c>
      <c r="B43" s="75"/>
      <c r="C43" s="29"/>
      <c r="D43" s="29"/>
      <c r="E43" s="29"/>
      <c r="F43" s="29"/>
      <c r="G43" s="29"/>
      <c r="H43" s="30"/>
      <c r="I43" s="30"/>
      <c r="J43" s="30"/>
      <c r="K43" s="31"/>
      <c r="L43" s="26"/>
    </row>
    <row r="44" spans="1:14" x14ac:dyDescent="0.2">
      <c r="A44" s="554" t="s">
        <v>66</v>
      </c>
      <c r="B44" s="554"/>
      <c r="C44" s="554"/>
      <c r="D44" s="553" t="s">
        <v>35</v>
      </c>
      <c r="E44" s="553"/>
      <c r="F44" s="553"/>
      <c r="G44" s="553"/>
      <c r="H44" s="553"/>
      <c r="I44" s="553"/>
      <c r="J44" s="553"/>
      <c r="K44" s="553"/>
      <c r="L44" s="553"/>
    </row>
    <row r="45" spans="1:14" x14ac:dyDescent="0.2">
      <c r="A45" s="555" t="s">
        <v>67</v>
      </c>
      <c r="B45" s="555"/>
      <c r="C45" s="555"/>
      <c r="D45" s="554" t="s">
        <v>37</v>
      </c>
      <c r="E45" s="554"/>
      <c r="F45" s="554"/>
      <c r="G45" s="554"/>
      <c r="H45" s="554"/>
      <c r="I45" s="554"/>
      <c r="J45" s="554"/>
      <c r="K45" s="554"/>
      <c r="L45" s="554"/>
    </row>
    <row r="46" spans="1:14" ht="40.5" customHeight="1" x14ac:dyDescent="0.2">
      <c r="A46" s="555" t="s">
        <v>68</v>
      </c>
      <c r="B46" s="555"/>
      <c r="C46" s="555"/>
      <c r="D46" s="555" t="s">
        <v>145</v>
      </c>
      <c r="E46" s="555"/>
      <c r="F46" s="555"/>
      <c r="G46" s="555"/>
      <c r="H46" s="555"/>
      <c r="I46" s="555"/>
      <c r="J46" s="555"/>
      <c r="K46" s="555"/>
      <c r="L46" s="555"/>
    </row>
    <row r="47" spans="1:14" ht="15.75" x14ac:dyDescent="0.25">
      <c r="A47" s="32"/>
      <c r="B47" s="76"/>
      <c r="C47" s="32"/>
      <c r="D47" s="32"/>
      <c r="E47" s="32"/>
      <c r="F47" s="32"/>
      <c r="G47" s="32"/>
      <c r="H47" s="32"/>
      <c r="I47" s="32"/>
      <c r="J47" s="32"/>
      <c r="K47" s="32"/>
      <c r="L47" s="26"/>
    </row>
    <row r="48" spans="1:14" ht="15.75" x14ac:dyDescent="0.25">
      <c r="A48" s="33" t="s">
        <v>34</v>
      </c>
      <c r="B48" s="77"/>
      <c r="C48" s="34"/>
      <c r="D48" s="34"/>
      <c r="E48" s="34"/>
      <c r="F48" s="34"/>
      <c r="G48" s="34"/>
      <c r="H48" s="35"/>
      <c r="I48" s="35"/>
      <c r="J48" s="35"/>
      <c r="K48" s="36"/>
      <c r="L48" s="26"/>
    </row>
    <row r="49" spans="1:12" ht="126" customHeight="1" x14ac:dyDescent="0.2">
      <c r="A49" s="159" t="s">
        <v>15</v>
      </c>
      <c r="B49" s="160" t="s">
        <v>55</v>
      </c>
      <c r="C49" s="159" t="s">
        <v>16</v>
      </c>
      <c r="D49" s="159" t="s">
        <v>17</v>
      </c>
      <c r="E49" s="161" t="s">
        <v>18</v>
      </c>
      <c r="F49" s="162" t="s">
        <v>24</v>
      </c>
      <c r="G49" s="163" t="s">
        <v>19</v>
      </c>
      <c r="H49" s="164" t="s">
        <v>20</v>
      </c>
      <c r="I49" s="165" t="s">
        <v>36</v>
      </c>
      <c r="J49" s="159" t="s">
        <v>77</v>
      </c>
      <c r="K49" s="161" t="s">
        <v>76</v>
      </c>
      <c r="L49" s="163" t="s">
        <v>25</v>
      </c>
    </row>
    <row r="50" spans="1:12" s="53" customFormat="1" ht="14.25" customHeight="1" thickBot="1" x14ac:dyDescent="0.3">
      <c r="A50" s="167">
        <v>1</v>
      </c>
      <c r="B50" s="167">
        <v>2</v>
      </c>
      <c r="C50" s="167">
        <v>3</v>
      </c>
      <c r="D50" s="167">
        <v>4</v>
      </c>
      <c r="E50" s="168">
        <v>5</v>
      </c>
      <c r="F50" s="169">
        <v>6</v>
      </c>
      <c r="G50" s="170" t="s">
        <v>41</v>
      </c>
      <c r="H50" s="171" t="s">
        <v>42</v>
      </c>
      <c r="I50" s="172">
        <v>9</v>
      </c>
      <c r="J50" s="167">
        <v>10</v>
      </c>
      <c r="K50" s="173">
        <v>11</v>
      </c>
      <c r="L50" s="170">
        <v>12</v>
      </c>
    </row>
    <row r="51" spans="1:12" ht="13.5" thickTop="1" x14ac:dyDescent="0.2">
      <c r="A51" s="90" t="s">
        <v>38</v>
      </c>
      <c r="B51" s="108">
        <v>200</v>
      </c>
      <c r="C51" s="41">
        <v>50</v>
      </c>
      <c r="D51" s="109" t="s">
        <v>0</v>
      </c>
      <c r="E51" s="47">
        <v>2.1</v>
      </c>
      <c r="F51" s="47">
        <f>E51*9.5%</f>
        <v>0.19950000000000001</v>
      </c>
      <c r="G51" s="91">
        <f>E51+F51</f>
        <v>2.2995000000000001</v>
      </c>
      <c r="H51" s="48">
        <f>C51*G51</f>
        <v>114.97500000000001</v>
      </c>
      <c r="I51" s="95" t="s">
        <v>70</v>
      </c>
      <c r="J51" s="107" t="s">
        <v>81</v>
      </c>
      <c r="K51" s="92">
        <v>220</v>
      </c>
      <c r="L51" s="22">
        <f>(K51*E51)/B51</f>
        <v>2.31</v>
      </c>
    </row>
    <row r="52" spans="1:12" x14ac:dyDescent="0.2">
      <c r="A52" s="93" t="s">
        <v>39</v>
      </c>
      <c r="B52" s="70">
        <v>1</v>
      </c>
      <c r="C52" s="89">
        <v>80</v>
      </c>
      <c r="D52" s="40" t="s">
        <v>8</v>
      </c>
      <c r="E52" s="118">
        <v>7.8</v>
      </c>
      <c r="F52" s="118">
        <f>E52*9.5%</f>
        <v>0.74099999999999999</v>
      </c>
      <c r="G52" s="22">
        <f>E52+F52</f>
        <v>8.5410000000000004</v>
      </c>
      <c r="H52" s="23">
        <f>G52*C52</f>
        <v>683.28</v>
      </c>
      <c r="I52" s="193" t="s">
        <v>71</v>
      </c>
      <c r="J52" s="159">
        <v>1</v>
      </c>
      <c r="K52" s="9">
        <v>1</v>
      </c>
      <c r="L52" s="22">
        <f>(K52*E52)/B52</f>
        <v>7.8</v>
      </c>
    </row>
  </sheetData>
  <sheetProtection algorithmName="SHA-512" hashValue="E3hObVW9chRKQzdExK0hZjf0hlT5dTJo/CjYC+nrpoKTFzSdz0Xv6wyJwquDlqh6Ok5ykiFQkwQu7r2jFWoc7w==" saltValue="QQFKBGNvVZD78YUVUScYRw==" spinCount="100000" sheet="1" selectLockedCells="1"/>
  <mergeCells count="18">
    <mergeCell ref="A44:C44"/>
    <mergeCell ref="D44:L44"/>
    <mergeCell ref="A45:C45"/>
    <mergeCell ref="D45:L45"/>
    <mergeCell ref="A46:C46"/>
    <mergeCell ref="D46:L46"/>
    <mergeCell ref="A30:L30"/>
    <mergeCell ref="J32:L32"/>
    <mergeCell ref="E25:F25"/>
    <mergeCell ref="A27:D27"/>
    <mergeCell ref="E27:F27"/>
    <mergeCell ref="A11:L11"/>
    <mergeCell ref="A13:L13"/>
    <mergeCell ref="A25:D25"/>
    <mergeCell ref="A2:B3"/>
    <mergeCell ref="A4:B5"/>
    <mergeCell ref="A6:B6"/>
    <mergeCell ref="A7:B7"/>
  </mergeCells>
  <pageMargins left="0.39370078740157483" right="0.19685039370078741" top="0.59055118110236227" bottom="0.39370078740157483" header="0.19685039370078741" footer="0.19685039370078741"/>
  <pageSetup paperSize="9" scale="70" orientation="landscape" r:id="rId1"/>
  <headerFooter>
    <oddHeader>&amp;L&amp;"Arial,Navadno"&amp;10Vrtec Antona Medveda Kamnik&amp;C&amp;"Arial,Navadno"&amp;10Javni razpis - Dobava konvencionalnih in ekoloških živil ter živil iz shem kakovosti - JN 1/2023&amp;R&amp;"Arial,Navadno"&amp;10Obrazec št. 26: Ekološko pridelano goveje meso</oddHead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6" tint="0.39997558519241921"/>
  </sheetPr>
  <dimension ref="A1:N76"/>
  <sheetViews>
    <sheetView view="pageLayout" zoomScale="80" zoomScaleNormal="100" zoomScalePageLayoutView="80" workbookViewId="0">
      <selection activeCell="K28" sqref="K28"/>
    </sheetView>
  </sheetViews>
  <sheetFormatPr defaultColWidth="9.140625" defaultRowHeight="12.75" x14ac:dyDescent="0.2"/>
  <cols>
    <col min="1" max="1" width="48.7109375" style="15" customWidth="1"/>
    <col min="2" max="2" width="9.5703125" style="15" customWidth="1"/>
    <col min="3" max="3" width="9.28515625" style="15" customWidth="1"/>
    <col min="4" max="4" width="9.42578125" style="15" customWidth="1"/>
    <col min="5" max="5" width="12.5703125" style="15" customWidth="1"/>
    <col min="6" max="6" width="8.85546875" style="15" customWidth="1"/>
    <col min="7" max="7" width="13.140625" style="15" customWidth="1"/>
    <col min="8" max="8" width="15.7109375" style="15" customWidth="1"/>
    <col min="9" max="9" width="25" style="15" customWidth="1"/>
    <col min="10" max="10" width="15.28515625" style="15" customWidth="1"/>
    <col min="11" max="11" width="14.7109375" style="15" customWidth="1"/>
    <col min="12" max="12" width="14" style="15" customWidth="1"/>
    <col min="13" max="16384" width="9.140625" style="15"/>
  </cols>
  <sheetData>
    <row r="1" spans="1:12" x14ac:dyDescent="0.2">
      <c r="A1" s="386" t="s">
        <v>155</v>
      </c>
      <c r="B1" s="387"/>
      <c r="C1" s="21"/>
    </row>
    <row r="2" spans="1:12" x14ac:dyDescent="0.2">
      <c r="A2" s="542" t="s">
        <v>146</v>
      </c>
      <c r="B2" s="543"/>
      <c r="C2" s="423"/>
    </row>
    <row r="3" spans="1:12" x14ac:dyDescent="0.2">
      <c r="A3" s="544"/>
      <c r="B3" s="545"/>
      <c r="C3" s="21"/>
    </row>
    <row r="4" spans="1:12" x14ac:dyDescent="0.2">
      <c r="A4" s="542" t="s">
        <v>147</v>
      </c>
      <c r="B4" s="543"/>
      <c r="C4" s="423"/>
    </row>
    <row r="5" spans="1:12" x14ac:dyDescent="0.2">
      <c r="A5" s="544"/>
      <c r="B5" s="545"/>
      <c r="C5" s="21"/>
    </row>
    <row r="6" spans="1:12" ht="14.25" customHeight="1" x14ac:dyDescent="0.2">
      <c r="A6" s="546" t="s">
        <v>148</v>
      </c>
      <c r="B6" s="547"/>
      <c r="C6" s="423"/>
    </row>
    <row r="7" spans="1:12" ht="14.25" customHeight="1" x14ac:dyDescent="0.2">
      <c r="A7" s="546" t="s">
        <v>149</v>
      </c>
      <c r="B7" s="547"/>
      <c r="C7" s="423"/>
    </row>
    <row r="11" spans="1:12" ht="18" x14ac:dyDescent="0.25">
      <c r="A11" s="560" t="s">
        <v>5</v>
      </c>
      <c r="B11" s="560"/>
      <c r="C11" s="560"/>
      <c r="D11" s="560"/>
      <c r="E11" s="560"/>
      <c r="F11" s="560"/>
      <c r="G11" s="560"/>
      <c r="H11" s="560"/>
      <c r="I11" s="560"/>
      <c r="J11" s="560"/>
      <c r="K11" s="560"/>
      <c r="L11" s="560"/>
    </row>
    <row r="12" spans="1:12" x14ac:dyDescent="0.2">
      <c r="A12" s="158"/>
      <c r="B12" s="158"/>
      <c r="C12" s="158"/>
      <c r="D12" s="158"/>
      <c r="E12" s="158"/>
      <c r="F12" s="158"/>
      <c r="G12" s="158"/>
      <c r="H12" s="228"/>
      <c r="I12" s="229"/>
      <c r="J12" s="229"/>
      <c r="K12" s="229"/>
      <c r="L12" s="229"/>
    </row>
    <row r="13" spans="1:12" ht="18" x14ac:dyDescent="0.25">
      <c r="A13" s="560" t="s">
        <v>726</v>
      </c>
      <c r="B13" s="560"/>
      <c r="C13" s="560"/>
      <c r="D13" s="560"/>
      <c r="E13" s="560"/>
      <c r="F13" s="560"/>
      <c r="G13" s="560"/>
      <c r="H13" s="560"/>
      <c r="I13" s="560"/>
      <c r="J13" s="560"/>
      <c r="K13" s="560"/>
      <c r="L13" s="560"/>
    </row>
    <row r="14" spans="1:12" x14ac:dyDescent="0.2">
      <c r="A14" s="158"/>
      <c r="B14" s="158"/>
      <c r="C14" s="158"/>
      <c r="D14" s="158"/>
      <c r="E14" s="158"/>
      <c r="F14" s="158"/>
      <c r="G14" s="158"/>
      <c r="H14" s="191"/>
      <c r="I14" s="229"/>
      <c r="J14" s="229"/>
      <c r="K14" s="229"/>
      <c r="L14" s="229"/>
    </row>
    <row r="15" spans="1:12" ht="126" customHeight="1" x14ac:dyDescent="0.2">
      <c r="A15" s="159" t="s">
        <v>15</v>
      </c>
      <c r="B15" s="160" t="s">
        <v>55</v>
      </c>
      <c r="C15" s="159" t="s">
        <v>16</v>
      </c>
      <c r="D15" s="159" t="s">
        <v>17</v>
      </c>
      <c r="E15" s="161" t="s">
        <v>18</v>
      </c>
      <c r="F15" s="162" t="s">
        <v>24</v>
      </c>
      <c r="G15" s="163" t="s">
        <v>19</v>
      </c>
      <c r="H15" s="164" t="s">
        <v>20</v>
      </c>
      <c r="I15" s="165" t="s">
        <v>36</v>
      </c>
      <c r="J15" s="159" t="s">
        <v>77</v>
      </c>
      <c r="K15" s="161" t="s">
        <v>76</v>
      </c>
      <c r="L15" s="163" t="s">
        <v>25</v>
      </c>
    </row>
    <row r="16" spans="1:12" s="53" customFormat="1" ht="14.25" customHeight="1" thickBot="1" x14ac:dyDescent="0.3">
      <c r="A16" s="167">
        <v>1</v>
      </c>
      <c r="B16" s="167">
        <v>2</v>
      </c>
      <c r="C16" s="167">
        <v>3</v>
      </c>
      <c r="D16" s="167">
        <v>4</v>
      </c>
      <c r="E16" s="168">
        <v>5</v>
      </c>
      <c r="F16" s="169">
        <v>6</v>
      </c>
      <c r="G16" s="170" t="s">
        <v>41</v>
      </c>
      <c r="H16" s="171" t="s">
        <v>42</v>
      </c>
      <c r="I16" s="172">
        <v>9</v>
      </c>
      <c r="J16" s="167">
        <v>10</v>
      </c>
      <c r="K16" s="173">
        <v>11</v>
      </c>
      <c r="L16" s="170">
        <v>12</v>
      </c>
    </row>
    <row r="17" spans="1:12" ht="33" customHeight="1" thickTop="1" x14ac:dyDescent="0.2">
      <c r="A17" s="1" t="s">
        <v>745</v>
      </c>
      <c r="B17" s="109">
        <v>1</v>
      </c>
      <c r="C17" s="92">
        <v>400</v>
      </c>
      <c r="D17" s="10" t="s">
        <v>0</v>
      </c>
      <c r="E17" s="38"/>
      <c r="F17" s="91">
        <f>E17*9.5%</f>
        <v>0</v>
      </c>
      <c r="G17" s="231">
        <f>E17+F17</f>
        <v>0</v>
      </c>
      <c r="H17" s="326">
        <f>G17*C17</f>
        <v>0</v>
      </c>
      <c r="I17" s="121"/>
      <c r="J17" s="40" t="s">
        <v>116</v>
      </c>
      <c r="K17" s="155"/>
      <c r="L17" s="118">
        <f>(K17*E17)/B17</f>
        <v>0</v>
      </c>
    </row>
    <row r="18" spans="1:12" ht="33" customHeight="1" x14ac:dyDescent="0.2">
      <c r="A18" s="206" t="s">
        <v>746</v>
      </c>
      <c r="B18" s="89">
        <v>1</v>
      </c>
      <c r="C18" s="9">
        <v>400</v>
      </c>
      <c r="D18" s="10" t="s">
        <v>0</v>
      </c>
      <c r="E18" s="38"/>
      <c r="F18" s="91">
        <f t="shared" ref="F18:F36" si="0">E18*9.5%</f>
        <v>0</v>
      </c>
      <c r="G18" s="231">
        <f t="shared" ref="G18:G36" si="1">E18+F18</f>
        <v>0</v>
      </c>
      <c r="H18" s="326">
        <f t="shared" ref="H18:H36" si="2">G18*C18</f>
        <v>0</v>
      </c>
      <c r="I18" s="121"/>
      <c r="J18" s="40" t="s">
        <v>116</v>
      </c>
      <c r="K18" s="155"/>
      <c r="L18" s="118">
        <f t="shared" ref="L18:L36" si="3">(K18*E18)/B18</f>
        <v>0</v>
      </c>
    </row>
    <row r="19" spans="1:12" ht="33" customHeight="1" x14ac:dyDescent="0.2">
      <c r="A19" s="2" t="s">
        <v>747</v>
      </c>
      <c r="B19" s="89">
        <v>1</v>
      </c>
      <c r="C19" s="9">
        <v>200</v>
      </c>
      <c r="D19" s="10" t="s">
        <v>0</v>
      </c>
      <c r="E19" s="38"/>
      <c r="F19" s="91">
        <f t="shared" si="0"/>
        <v>0</v>
      </c>
      <c r="G19" s="231">
        <f t="shared" si="1"/>
        <v>0</v>
      </c>
      <c r="H19" s="326">
        <f t="shared" si="2"/>
        <v>0</v>
      </c>
      <c r="I19" s="121"/>
      <c r="J19" s="40" t="s">
        <v>116</v>
      </c>
      <c r="K19" s="155"/>
      <c r="L19" s="118">
        <f t="shared" si="3"/>
        <v>0</v>
      </c>
    </row>
    <row r="20" spans="1:12" ht="33" customHeight="1" x14ac:dyDescent="0.2">
      <c r="A20" s="2" t="s">
        <v>748</v>
      </c>
      <c r="B20" s="89">
        <v>1</v>
      </c>
      <c r="C20" s="9">
        <v>100</v>
      </c>
      <c r="D20" s="10" t="s">
        <v>0</v>
      </c>
      <c r="E20" s="38"/>
      <c r="F20" s="91">
        <f t="shared" ref="F20" si="4">E20*9.5%</f>
        <v>0</v>
      </c>
      <c r="G20" s="231">
        <f t="shared" ref="G20" si="5">E20+F20</f>
        <v>0</v>
      </c>
      <c r="H20" s="326">
        <f t="shared" ref="H20" si="6">G20*C20</f>
        <v>0</v>
      </c>
      <c r="I20" s="121"/>
      <c r="J20" s="40" t="s">
        <v>116</v>
      </c>
      <c r="K20" s="155"/>
      <c r="L20" s="118">
        <f t="shared" ref="L20" si="7">(K20*E20)/B20</f>
        <v>0</v>
      </c>
    </row>
    <row r="21" spans="1:12" ht="43.5" customHeight="1" x14ac:dyDescent="0.2">
      <c r="A21" s="2" t="s">
        <v>749</v>
      </c>
      <c r="B21" s="89">
        <v>1</v>
      </c>
      <c r="C21" s="9">
        <v>250</v>
      </c>
      <c r="D21" s="10" t="s">
        <v>0</v>
      </c>
      <c r="E21" s="38"/>
      <c r="F21" s="91">
        <f t="shared" si="0"/>
        <v>0</v>
      </c>
      <c r="G21" s="231">
        <f t="shared" si="1"/>
        <v>0</v>
      </c>
      <c r="H21" s="326">
        <f t="shared" si="2"/>
        <v>0</v>
      </c>
      <c r="I21" s="121"/>
      <c r="J21" s="40" t="s">
        <v>116</v>
      </c>
      <c r="K21" s="155"/>
      <c r="L21" s="118">
        <f t="shared" si="3"/>
        <v>0</v>
      </c>
    </row>
    <row r="22" spans="1:12" ht="43.5" customHeight="1" x14ac:dyDescent="0.2">
      <c r="A22" s="2" t="s">
        <v>750</v>
      </c>
      <c r="B22" s="89">
        <v>1</v>
      </c>
      <c r="C22" s="9">
        <v>300</v>
      </c>
      <c r="D22" s="10" t="s">
        <v>0</v>
      </c>
      <c r="E22" s="37"/>
      <c r="F22" s="91">
        <f t="shared" si="0"/>
        <v>0</v>
      </c>
      <c r="G22" s="231">
        <f t="shared" si="1"/>
        <v>0</v>
      </c>
      <c r="H22" s="326">
        <f t="shared" si="2"/>
        <v>0</v>
      </c>
      <c r="I22" s="121"/>
      <c r="J22" s="40" t="s">
        <v>116</v>
      </c>
      <c r="K22" s="155"/>
      <c r="L22" s="118">
        <f t="shared" si="3"/>
        <v>0</v>
      </c>
    </row>
    <row r="23" spans="1:12" ht="33" customHeight="1" x14ac:dyDescent="0.2">
      <c r="A23" s="4" t="s">
        <v>675</v>
      </c>
      <c r="B23" s="89">
        <v>40</v>
      </c>
      <c r="C23" s="9">
        <v>1000</v>
      </c>
      <c r="D23" s="10" t="s">
        <v>0</v>
      </c>
      <c r="E23" s="37"/>
      <c r="F23" s="91">
        <f t="shared" si="0"/>
        <v>0</v>
      </c>
      <c r="G23" s="231">
        <f t="shared" si="1"/>
        <v>0</v>
      </c>
      <c r="H23" s="326">
        <f t="shared" si="2"/>
        <v>0</v>
      </c>
      <c r="I23" s="121"/>
      <c r="J23" s="40" t="s">
        <v>94</v>
      </c>
      <c r="K23" s="155"/>
      <c r="L23" s="118">
        <f t="shared" si="3"/>
        <v>0</v>
      </c>
    </row>
    <row r="24" spans="1:12" ht="33" customHeight="1" x14ac:dyDescent="0.2">
      <c r="A24" s="4" t="s">
        <v>676</v>
      </c>
      <c r="B24" s="233">
        <v>40</v>
      </c>
      <c r="C24" s="234">
        <v>3000</v>
      </c>
      <c r="D24" s="10" t="s">
        <v>0</v>
      </c>
      <c r="E24" s="103"/>
      <c r="F24" s="91">
        <f>E24*9.5%</f>
        <v>0</v>
      </c>
      <c r="G24" s="231">
        <f>E24+F24</f>
        <v>0</v>
      </c>
      <c r="H24" s="326">
        <f>G24*C24</f>
        <v>0</v>
      </c>
      <c r="I24" s="121"/>
      <c r="J24" s="40" t="s">
        <v>94</v>
      </c>
      <c r="K24" s="155"/>
      <c r="L24" s="118">
        <f>(K24*E24)/B24</f>
        <v>0</v>
      </c>
    </row>
    <row r="25" spans="1:12" ht="33" customHeight="1" x14ac:dyDescent="0.2">
      <c r="A25" s="4" t="s">
        <v>677</v>
      </c>
      <c r="B25" s="233">
        <v>40</v>
      </c>
      <c r="C25" s="234">
        <v>4000</v>
      </c>
      <c r="D25" s="10" t="s">
        <v>0</v>
      </c>
      <c r="E25" s="103"/>
      <c r="F25" s="91">
        <f t="shared" ref="F25" si="8">E25*9.5%</f>
        <v>0</v>
      </c>
      <c r="G25" s="231">
        <f t="shared" ref="G25" si="9">E25+F25</f>
        <v>0</v>
      </c>
      <c r="H25" s="326">
        <f t="shared" ref="H25" si="10">G25*C25</f>
        <v>0</v>
      </c>
      <c r="I25" s="121"/>
      <c r="J25" s="40" t="s">
        <v>94</v>
      </c>
      <c r="K25" s="155"/>
      <c r="L25" s="118">
        <f t="shared" ref="L25" si="11">(K25*E25)/B25</f>
        <v>0</v>
      </c>
    </row>
    <row r="26" spans="1:12" ht="31.5" customHeight="1" x14ac:dyDescent="0.2">
      <c r="A26" s="4" t="s">
        <v>678</v>
      </c>
      <c r="B26" s="89">
        <v>40</v>
      </c>
      <c r="C26" s="9">
        <v>6000</v>
      </c>
      <c r="D26" s="10" t="s">
        <v>0</v>
      </c>
      <c r="E26" s="37"/>
      <c r="F26" s="118">
        <f t="shared" ref="F26" si="12">E26*9.5%</f>
        <v>0</v>
      </c>
      <c r="G26" s="300">
        <f t="shared" ref="G26" si="13">E26+F26</f>
        <v>0</v>
      </c>
      <c r="H26" s="326">
        <f t="shared" ref="H26" si="14">G26*C26</f>
        <v>0</v>
      </c>
      <c r="I26" s="121"/>
      <c r="J26" s="40" t="s">
        <v>94</v>
      </c>
      <c r="K26" s="155"/>
      <c r="L26" s="118">
        <f t="shared" ref="L26" si="15">(K26*E26)/B26</f>
        <v>0</v>
      </c>
    </row>
    <row r="27" spans="1:12" ht="31.5" customHeight="1" x14ac:dyDescent="0.2">
      <c r="A27" s="4" t="s">
        <v>679</v>
      </c>
      <c r="B27" s="89">
        <v>40</v>
      </c>
      <c r="C27" s="9">
        <v>1000</v>
      </c>
      <c r="D27" s="10" t="s">
        <v>0</v>
      </c>
      <c r="E27" s="37"/>
      <c r="F27" s="118">
        <f t="shared" ref="F27" si="16">E27*9.5%</f>
        <v>0</v>
      </c>
      <c r="G27" s="300">
        <f t="shared" ref="G27" si="17">E27+F27</f>
        <v>0</v>
      </c>
      <c r="H27" s="326">
        <f t="shared" ref="H27" si="18">G27*C27</f>
        <v>0</v>
      </c>
      <c r="I27" s="121"/>
      <c r="J27" s="40" t="s">
        <v>94</v>
      </c>
      <c r="K27" s="155"/>
      <c r="L27" s="118">
        <f t="shared" ref="L27" si="19">(K27*E27)/B27</f>
        <v>0</v>
      </c>
    </row>
    <row r="28" spans="1:12" ht="39.75" customHeight="1" x14ac:dyDescent="0.2">
      <c r="A28" s="4" t="s">
        <v>680</v>
      </c>
      <c r="B28" s="89">
        <v>40</v>
      </c>
      <c r="C28" s="9">
        <v>1000</v>
      </c>
      <c r="D28" s="10" t="s">
        <v>0</v>
      </c>
      <c r="E28" s="37"/>
      <c r="F28" s="118">
        <f>E28*9.5%</f>
        <v>0</v>
      </c>
      <c r="G28" s="300">
        <f>E28+F28</f>
        <v>0</v>
      </c>
      <c r="H28" s="326">
        <f>G28*C28</f>
        <v>0</v>
      </c>
      <c r="I28" s="121"/>
      <c r="J28" s="40" t="s">
        <v>94</v>
      </c>
      <c r="K28" s="155"/>
      <c r="L28" s="118">
        <f>(K28*E28)/B28</f>
        <v>0</v>
      </c>
    </row>
    <row r="29" spans="1:12" ht="126" customHeight="1" x14ac:dyDescent="0.2">
      <c r="A29" s="159" t="s">
        <v>15</v>
      </c>
      <c r="B29" s="160" t="s">
        <v>55</v>
      </c>
      <c r="C29" s="159" t="s">
        <v>16</v>
      </c>
      <c r="D29" s="159" t="s">
        <v>17</v>
      </c>
      <c r="E29" s="161" t="s">
        <v>18</v>
      </c>
      <c r="F29" s="162" t="s">
        <v>24</v>
      </c>
      <c r="G29" s="163" t="s">
        <v>19</v>
      </c>
      <c r="H29" s="164" t="s">
        <v>20</v>
      </c>
      <c r="I29" s="165" t="s">
        <v>36</v>
      </c>
      <c r="J29" s="159" t="s">
        <v>77</v>
      </c>
      <c r="K29" s="161" t="s">
        <v>76</v>
      </c>
      <c r="L29" s="163" t="s">
        <v>25</v>
      </c>
    </row>
    <row r="30" spans="1:12" s="53" customFormat="1" ht="14.25" customHeight="1" thickBot="1" x14ac:dyDescent="0.3">
      <c r="A30" s="167">
        <v>1</v>
      </c>
      <c r="B30" s="167">
        <v>2</v>
      </c>
      <c r="C30" s="167">
        <v>3</v>
      </c>
      <c r="D30" s="167">
        <v>4</v>
      </c>
      <c r="E30" s="168">
        <v>5</v>
      </c>
      <c r="F30" s="169">
        <v>6</v>
      </c>
      <c r="G30" s="170" t="s">
        <v>41</v>
      </c>
      <c r="H30" s="171" t="s">
        <v>42</v>
      </c>
      <c r="I30" s="172">
        <v>9</v>
      </c>
      <c r="J30" s="167">
        <v>10</v>
      </c>
      <c r="K30" s="173">
        <v>11</v>
      </c>
      <c r="L30" s="170">
        <v>12</v>
      </c>
    </row>
    <row r="31" spans="1:12" ht="36.75" customHeight="1" thickTop="1" x14ac:dyDescent="0.2">
      <c r="A31" s="4" t="s">
        <v>681</v>
      </c>
      <c r="B31" s="233">
        <v>40</v>
      </c>
      <c r="C31" s="234">
        <v>8000</v>
      </c>
      <c r="D31" s="10" t="s">
        <v>0</v>
      </c>
      <c r="E31" s="103"/>
      <c r="F31" s="91">
        <f>E31*9.5%</f>
        <v>0</v>
      </c>
      <c r="G31" s="231">
        <f>E31+F31</f>
        <v>0</v>
      </c>
      <c r="H31" s="326">
        <f>G31*C31</f>
        <v>0</v>
      </c>
      <c r="I31" s="121"/>
      <c r="J31" s="40" t="s">
        <v>94</v>
      </c>
      <c r="K31" s="155"/>
      <c r="L31" s="118">
        <f>(K31*E31)/B31</f>
        <v>0</v>
      </c>
    </row>
    <row r="32" spans="1:12" s="264" customFormat="1" ht="36.75" customHeight="1" x14ac:dyDescent="0.2">
      <c r="A32" s="265" t="s">
        <v>682</v>
      </c>
      <c r="B32" s="203">
        <v>60</v>
      </c>
      <c r="C32" s="328">
        <v>2000</v>
      </c>
      <c r="D32" s="266" t="s">
        <v>0</v>
      </c>
      <c r="E32" s="124"/>
      <c r="F32" s="104">
        <f>E32*9.5%</f>
        <v>0</v>
      </c>
      <c r="G32" s="447">
        <f>E32+F32</f>
        <v>0</v>
      </c>
      <c r="H32" s="448">
        <f>G32*C32</f>
        <v>0</v>
      </c>
      <c r="I32" s="133"/>
      <c r="J32" s="263" t="s">
        <v>93</v>
      </c>
      <c r="K32" s="285"/>
      <c r="L32" s="449">
        <f>(K32*E32)/B32</f>
        <v>0</v>
      </c>
    </row>
    <row r="33" spans="1:12" ht="36.75" customHeight="1" x14ac:dyDescent="0.2">
      <c r="A33" s="4" t="s">
        <v>685</v>
      </c>
      <c r="B33" s="89">
        <v>60</v>
      </c>
      <c r="C33" s="9">
        <v>1000</v>
      </c>
      <c r="D33" s="10" t="s">
        <v>0</v>
      </c>
      <c r="E33" s="37"/>
      <c r="F33" s="118">
        <f>E33*9.5%</f>
        <v>0</v>
      </c>
      <c r="G33" s="300">
        <f>E33+F33</f>
        <v>0</v>
      </c>
      <c r="H33" s="326">
        <f>G33*C33</f>
        <v>0</v>
      </c>
      <c r="I33" s="121"/>
      <c r="J33" s="263" t="s">
        <v>93</v>
      </c>
      <c r="K33" s="155"/>
      <c r="L33" s="118">
        <f>(K33*E33)/B33</f>
        <v>0</v>
      </c>
    </row>
    <row r="34" spans="1:12" ht="36.75" customHeight="1" x14ac:dyDescent="0.2">
      <c r="A34" s="4" t="s">
        <v>683</v>
      </c>
      <c r="B34" s="89">
        <v>40</v>
      </c>
      <c r="C34" s="9">
        <v>6000</v>
      </c>
      <c r="D34" s="10" t="s">
        <v>0</v>
      </c>
      <c r="E34" s="37"/>
      <c r="F34" s="118">
        <f>E34*9.5%</f>
        <v>0</v>
      </c>
      <c r="G34" s="300">
        <f>E34+F34</f>
        <v>0</v>
      </c>
      <c r="H34" s="326">
        <f>G34*C34</f>
        <v>0</v>
      </c>
      <c r="I34" s="121"/>
      <c r="J34" s="40" t="s">
        <v>94</v>
      </c>
      <c r="K34" s="155"/>
      <c r="L34" s="118">
        <f>(K34*E34)/B34</f>
        <v>0</v>
      </c>
    </row>
    <row r="35" spans="1:12" ht="36.75" customHeight="1" x14ac:dyDescent="0.2">
      <c r="A35" s="265" t="s">
        <v>684</v>
      </c>
      <c r="B35" s="89">
        <v>60</v>
      </c>
      <c r="C35" s="9">
        <v>7000</v>
      </c>
      <c r="D35" s="10" t="s">
        <v>0</v>
      </c>
      <c r="E35" s="37"/>
      <c r="F35" s="91">
        <f t="shared" si="0"/>
        <v>0</v>
      </c>
      <c r="G35" s="231">
        <f t="shared" si="1"/>
        <v>0</v>
      </c>
      <c r="H35" s="326">
        <f t="shared" si="2"/>
        <v>0</v>
      </c>
      <c r="I35" s="121"/>
      <c r="J35" s="40" t="s">
        <v>93</v>
      </c>
      <c r="K35" s="155"/>
      <c r="L35" s="118">
        <f t="shared" si="3"/>
        <v>0</v>
      </c>
    </row>
    <row r="36" spans="1:12" ht="36.75" customHeight="1" thickBot="1" x14ac:dyDescent="0.25">
      <c r="A36" s="301" t="s">
        <v>674</v>
      </c>
      <c r="B36" s="177">
        <v>60</v>
      </c>
      <c r="C36" s="237">
        <v>3000</v>
      </c>
      <c r="D36" s="208" t="s">
        <v>0</v>
      </c>
      <c r="E36" s="39"/>
      <c r="F36" s="119">
        <f t="shared" si="0"/>
        <v>0</v>
      </c>
      <c r="G36" s="302">
        <f t="shared" si="1"/>
        <v>0</v>
      </c>
      <c r="H36" s="316">
        <f t="shared" si="2"/>
        <v>0</v>
      </c>
      <c r="I36" s="122"/>
      <c r="J36" s="42" t="s">
        <v>93</v>
      </c>
      <c r="K36" s="156"/>
      <c r="L36" s="119">
        <f t="shared" si="3"/>
        <v>0</v>
      </c>
    </row>
    <row r="37" spans="1:12" ht="25.5" customHeight="1" thickTop="1" x14ac:dyDescent="0.2">
      <c r="A37" s="149" t="s">
        <v>139</v>
      </c>
      <c r="B37" s="274"/>
      <c r="C37" s="274"/>
      <c r="D37" s="275"/>
      <c r="E37" s="56"/>
      <c r="F37" s="14"/>
      <c r="G37" s="368"/>
      <c r="H37" s="369">
        <f>SUM(H17:H36)</f>
        <v>0</v>
      </c>
      <c r="I37" s="244"/>
      <c r="J37" s="244"/>
      <c r="K37" s="244"/>
      <c r="L37" s="244"/>
    </row>
    <row r="38" spans="1:12" x14ac:dyDescent="0.2">
      <c r="A38" s="184"/>
      <c r="B38" s="184"/>
      <c r="C38" s="184"/>
      <c r="D38" s="278"/>
      <c r="E38" s="367"/>
      <c r="F38" s="61"/>
      <c r="G38" s="68"/>
      <c r="H38" s="229"/>
    </row>
    <row r="39" spans="1:12" x14ac:dyDescent="0.2">
      <c r="A39" s="184"/>
      <c r="B39" s="184"/>
      <c r="C39" s="184"/>
      <c r="D39" s="278"/>
      <c r="E39" s="367"/>
      <c r="F39" s="61"/>
      <c r="G39" s="68"/>
      <c r="H39" s="229"/>
    </row>
    <row r="40" spans="1:12" ht="13.5" thickBot="1" x14ac:dyDescent="0.25">
      <c r="B40" s="294"/>
    </row>
    <row r="41" spans="1:12" ht="24" customHeight="1" thickBot="1" x14ac:dyDescent="0.3">
      <c r="A41" s="558" t="s">
        <v>10</v>
      </c>
      <c r="B41" s="558"/>
      <c r="C41" s="558"/>
      <c r="D41" s="558"/>
      <c r="E41" s="561">
        <f>E43-(E43*0.086758)</f>
        <v>0</v>
      </c>
      <c r="F41" s="565"/>
      <c r="G41" s="15" t="s">
        <v>6</v>
      </c>
    </row>
    <row r="42" spans="1:12" ht="16.5" thickBot="1" x14ac:dyDescent="0.3">
      <c r="D42" s="17"/>
      <c r="E42" s="100"/>
      <c r="F42" s="100"/>
    </row>
    <row r="43" spans="1:12" ht="24" customHeight="1" thickBot="1" x14ac:dyDescent="0.3">
      <c r="A43" s="559" t="s">
        <v>11</v>
      </c>
      <c r="B43" s="559"/>
      <c r="C43" s="559"/>
      <c r="D43" s="559"/>
      <c r="E43" s="561">
        <f>H37</f>
        <v>0</v>
      </c>
      <c r="F43" s="565"/>
      <c r="G43" s="15" t="s">
        <v>6</v>
      </c>
    </row>
    <row r="44" spans="1:12" x14ac:dyDescent="0.2">
      <c r="B44" s="294"/>
    </row>
    <row r="45" spans="1:12" x14ac:dyDescent="0.2">
      <c r="B45" s="294"/>
    </row>
    <row r="46" spans="1:12" x14ac:dyDescent="0.2">
      <c r="B46" s="294"/>
    </row>
    <row r="47" spans="1:12" x14ac:dyDescent="0.2">
      <c r="A47" s="187"/>
      <c r="B47" s="296"/>
      <c r="C47" s="297"/>
      <c r="D47" s="297"/>
      <c r="E47" s="297"/>
      <c r="F47" s="297"/>
      <c r="G47" s="297"/>
    </row>
    <row r="48" spans="1:12" x14ac:dyDescent="0.2">
      <c r="A48" s="187"/>
      <c r="B48" s="296"/>
      <c r="C48" s="297"/>
      <c r="D48" s="297"/>
      <c r="E48" s="297"/>
      <c r="F48" s="297"/>
      <c r="G48" s="297"/>
    </row>
    <row r="49" spans="1:14" s="183" customFormat="1" ht="15" customHeight="1" x14ac:dyDescent="0.2">
      <c r="A49" s="566" t="s">
        <v>3</v>
      </c>
      <c r="B49" s="566"/>
      <c r="C49" s="566"/>
      <c r="D49" s="566"/>
      <c r="E49" s="566"/>
      <c r="F49" s="566"/>
      <c r="G49" s="566"/>
      <c r="H49" s="566"/>
      <c r="I49" s="566"/>
      <c r="J49" s="566"/>
      <c r="K49" s="566"/>
      <c r="L49" s="566"/>
    </row>
    <row r="50" spans="1:14" s="183" customFormat="1" x14ac:dyDescent="0.2">
      <c r="A50" s="216"/>
      <c r="B50" s="217"/>
      <c r="C50" s="216"/>
      <c r="D50" s="216"/>
      <c r="E50" s="216"/>
      <c r="F50" s="216"/>
      <c r="G50" s="216"/>
      <c r="H50" s="216"/>
      <c r="I50" s="216"/>
      <c r="J50" s="105"/>
      <c r="K50" s="21"/>
      <c r="L50" s="21"/>
    </row>
    <row r="51" spans="1:14" ht="15" customHeight="1" x14ac:dyDescent="0.2">
      <c r="A51" s="18" t="s">
        <v>1</v>
      </c>
      <c r="B51" s="148"/>
      <c r="C51" s="18"/>
      <c r="D51" s="18"/>
      <c r="E51" s="19"/>
      <c r="F51" s="19"/>
      <c r="G51" s="18"/>
      <c r="H51" s="18"/>
      <c r="I51" s="18"/>
      <c r="J51" s="552" t="s">
        <v>4</v>
      </c>
      <c r="K51" s="552"/>
      <c r="L51" s="552"/>
    </row>
    <row r="52" spans="1:14" x14ac:dyDescent="0.2">
      <c r="A52" s="18"/>
      <c r="B52" s="148"/>
      <c r="C52" s="18"/>
      <c r="D52" s="18"/>
      <c r="E52" s="19"/>
      <c r="F52" s="19"/>
      <c r="G52" s="18"/>
      <c r="H52" s="18"/>
      <c r="I52" s="18"/>
      <c r="J52" s="20"/>
      <c r="K52" s="18"/>
      <c r="L52" s="18"/>
      <c r="M52" s="16"/>
    </row>
    <row r="53" spans="1:14" x14ac:dyDescent="0.2">
      <c r="A53" s="18" t="s">
        <v>2</v>
      </c>
      <c r="B53" s="148"/>
      <c r="C53" s="18"/>
      <c r="D53" s="18"/>
      <c r="E53" s="19"/>
      <c r="F53" s="19"/>
      <c r="G53" s="18"/>
      <c r="H53" s="18"/>
      <c r="I53" s="21"/>
      <c r="J53" s="198"/>
      <c r="K53" s="106"/>
      <c r="L53" s="106"/>
      <c r="M53" s="186"/>
      <c r="N53" s="183"/>
    </row>
    <row r="54" spans="1:14" x14ac:dyDescent="0.2">
      <c r="A54" s="18"/>
      <c r="B54" s="50"/>
      <c r="C54" s="18"/>
      <c r="D54" s="18"/>
      <c r="E54" s="18"/>
      <c r="F54" s="18"/>
      <c r="G54" s="18"/>
      <c r="H54" s="18"/>
      <c r="I54" s="18"/>
      <c r="J54" s="18"/>
      <c r="K54" s="18"/>
      <c r="L54" s="18"/>
    </row>
    <row r="55" spans="1:14" x14ac:dyDescent="0.2">
      <c r="B55" s="294"/>
    </row>
    <row r="56" spans="1:14" x14ac:dyDescent="0.2">
      <c r="B56" s="294"/>
    </row>
    <row r="57" spans="1:14" x14ac:dyDescent="0.2">
      <c r="B57" s="294"/>
    </row>
    <row r="59" spans="1:14" x14ac:dyDescent="0.2">
      <c r="A59" s="15" t="s">
        <v>29</v>
      </c>
      <c r="B59" s="191"/>
      <c r="F59" s="17"/>
      <c r="G59" s="17"/>
      <c r="H59" s="17"/>
      <c r="I59" s="17"/>
      <c r="J59" s="17"/>
      <c r="K59" s="17"/>
      <c r="L59" s="24"/>
    </row>
    <row r="60" spans="1:14" x14ac:dyDescent="0.2">
      <c r="A60" s="152" t="s">
        <v>30</v>
      </c>
      <c r="B60" s="191"/>
      <c r="F60" s="17"/>
      <c r="G60" s="17"/>
      <c r="H60" s="17"/>
      <c r="I60" s="17"/>
      <c r="J60" s="17"/>
      <c r="K60" s="17"/>
      <c r="L60" s="24"/>
    </row>
    <row r="61" spans="1:14" ht="9" customHeight="1" x14ac:dyDescent="0.2">
      <c r="A61" s="152"/>
      <c r="B61" s="191"/>
      <c r="F61" s="17"/>
      <c r="G61" s="17"/>
      <c r="H61" s="17"/>
      <c r="I61" s="17"/>
      <c r="J61" s="17"/>
      <c r="K61" s="17"/>
      <c r="L61" s="24"/>
    </row>
    <row r="62" spans="1:14" ht="18" customHeight="1" x14ac:dyDescent="0.2">
      <c r="A62" s="152" t="s">
        <v>30</v>
      </c>
      <c r="B62" s="191"/>
      <c r="F62" s="17"/>
      <c r="G62" s="17"/>
      <c r="H62" s="17"/>
      <c r="I62" s="17"/>
      <c r="J62" s="17"/>
      <c r="K62" s="17"/>
      <c r="L62" s="24"/>
    </row>
    <row r="63" spans="1:14" ht="21" customHeight="1" x14ac:dyDescent="0.2">
      <c r="A63" s="27" t="s">
        <v>31</v>
      </c>
      <c r="B63" s="73"/>
      <c r="F63" s="17"/>
      <c r="G63" s="17"/>
      <c r="H63" s="17"/>
      <c r="I63" s="17"/>
      <c r="J63" s="17"/>
      <c r="K63" s="17"/>
      <c r="L63" s="24"/>
    </row>
    <row r="64" spans="1:14" ht="19.5" customHeight="1" x14ac:dyDescent="0.2">
      <c r="A64" s="153" t="s">
        <v>32</v>
      </c>
      <c r="B64" s="74"/>
      <c r="F64" s="17"/>
      <c r="G64" s="17"/>
      <c r="H64" s="17"/>
      <c r="I64" s="17"/>
      <c r="J64" s="17"/>
      <c r="K64" s="17"/>
      <c r="L64" s="24"/>
    </row>
    <row r="65" spans="1:12" x14ac:dyDescent="0.2">
      <c r="A65" s="153"/>
      <c r="B65" s="74"/>
      <c r="F65" s="17"/>
      <c r="G65" s="17"/>
      <c r="H65" s="17"/>
      <c r="I65" s="17"/>
      <c r="J65" s="17"/>
      <c r="K65" s="17"/>
      <c r="L65" s="24"/>
    </row>
    <row r="66" spans="1:12" x14ac:dyDescent="0.2">
      <c r="A66" s="153"/>
      <c r="B66" s="74"/>
      <c r="F66" s="17"/>
      <c r="G66" s="17"/>
      <c r="H66" s="17"/>
      <c r="I66" s="17"/>
      <c r="J66" s="17"/>
      <c r="K66" s="17"/>
      <c r="L66" s="24"/>
    </row>
    <row r="67" spans="1:12" ht="15.75" x14ac:dyDescent="0.25">
      <c r="A67" s="28" t="s">
        <v>33</v>
      </c>
      <c r="B67" s="75"/>
      <c r="C67" s="29"/>
      <c r="D67" s="29"/>
      <c r="E67" s="29"/>
      <c r="F67" s="29"/>
      <c r="G67" s="29"/>
      <c r="H67" s="30"/>
      <c r="I67" s="30"/>
      <c r="J67" s="30"/>
      <c r="K67" s="31"/>
      <c r="L67" s="26"/>
    </row>
    <row r="68" spans="1:12" x14ac:dyDescent="0.2">
      <c r="A68" s="554" t="s">
        <v>66</v>
      </c>
      <c r="B68" s="554"/>
      <c r="C68" s="554"/>
      <c r="D68" s="553" t="s">
        <v>35</v>
      </c>
      <c r="E68" s="553"/>
      <c r="F68" s="553"/>
      <c r="G68" s="553"/>
      <c r="H68" s="553"/>
      <c r="I68" s="553"/>
      <c r="J68" s="553"/>
      <c r="K68" s="553"/>
      <c r="L68" s="553"/>
    </row>
    <row r="69" spans="1:12" x14ac:dyDescent="0.2">
      <c r="A69" s="555" t="s">
        <v>67</v>
      </c>
      <c r="B69" s="555"/>
      <c r="C69" s="555"/>
      <c r="D69" s="554" t="s">
        <v>37</v>
      </c>
      <c r="E69" s="554"/>
      <c r="F69" s="554"/>
      <c r="G69" s="554"/>
      <c r="H69" s="554"/>
      <c r="I69" s="554"/>
      <c r="J69" s="554"/>
      <c r="K69" s="554"/>
      <c r="L69" s="554"/>
    </row>
    <row r="70" spans="1:12" ht="40.5" customHeight="1" x14ac:dyDescent="0.2">
      <c r="A70" s="555" t="s">
        <v>68</v>
      </c>
      <c r="B70" s="555"/>
      <c r="C70" s="555"/>
      <c r="D70" s="555" t="s">
        <v>145</v>
      </c>
      <c r="E70" s="555"/>
      <c r="F70" s="555"/>
      <c r="G70" s="555"/>
      <c r="H70" s="555"/>
      <c r="I70" s="555"/>
      <c r="J70" s="555"/>
      <c r="K70" s="555"/>
      <c r="L70" s="555"/>
    </row>
    <row r="71" spans="1:12" ht="15.75" x14ac:dyDescent="0.25">
      <c r="A71" s="32"/>
      <c r="B71" s="76"/>
      <c r="C71" s="32"/>
      <c r="D71" s="32"/>
      <c r="E71" s="32"/>
      <c r="F71" s="32"/>
      <c r="G71" s="32"/>
      <c r="H71" s="32"/>
      <c r="I71" s="32"/>
      <c r="J71" s="32"/>
      <c r="K71" s="32"/>
      <c r="L71" s="26"/>
    </row>
    <row r="72" spans="1:12" ht="15.75" x14ac:dyDescent="0.25">
      <c r="A72" s="33" t="s">
        <v>34</v>
      </c>
      <c r="B72" s="77"/>
      <c r="C72" s="34"/>
      <c r="D72" s="34"/>
      <c r="E72" s="34"/>
      <c r="F72" s="34"/>
      <c r="G72" s="34"/>
      <c r="H72" s="35"/>
      <c r="I72" s="35"/>
      <c r="J72" s="35"/>
      <c r="K72" s="36"/>
      <c r="L72" s="26"/>
    </row>
    <row r="73" spans="1:12" ht="126" customHeight="1" x14ac:dyDescent="0.2">
      <c r="A73" s="159" t="s">
        <v>15</v>
      </c>
      <c r="B73" s="160" t="s">
        <v>55</v>
      </c>
      <c r="C73" s="159" t="s">
        <v>16</v>
      </c>
      <c r="D73" s="159" t="s">
        <v>17</v>
      </c>
      <c r="E73" s="161" t="s">
        <v>18</v>
      </c>
      <c r="F73" s="162" t="s">
        <v>24</v>
      </c>
      <c r="G73" s="163" t="s">
        <v>19</v>
      </c>
      <c r="H73" s="164" t="s">
        <v>20</v>
      </c>
      <c r="I73" s="165" t="s">
        <v>36</v>
      </c>
      <c r="J73" s="159" t="s">
        <v>77</v>
      </c>
      <c r="K73" s="161" t="s">
        <v>76</v>
      </c>
      <c r="L73" s="163" t="s">
        <v>25</v>
      </c>
    </row>
    <row r="74" spans="1:12" s="53" customFormat="1" ht="14.25" customHeight="1" thickBot="1" x14ac:dyDescent="0.3">
      <c r="A74" s="167">
        <v>1</v>
      </c>
      <c r="B74" s="167">
        <v>2</v>
      </c>
      <c r="C74" s="167">
        <v>3</v>
      </c>
      <c r="D74" s="167">
        <v>4</v>
      </c>
      <c r="E74" s="168">
        <v>5</v>
      </c>
      <c r="F74" s="169">
        <v>6</v>
      </c>
      <c r="G74" s="170" t="s">
        <v>41</v>
      </c>
      <c r="H74" s="171" t="s">
        <v>42</v>
      </c>
      <c r="I74" s="172">
        <v>9</v>
      </c>
      <c r="J74" s="167">
        <v>10</v>
      </c>
      <c r="K74" s="173">
        <v>11</v>
      </c>
      <c r="L74" s="170">
        <v>12</v>
      </c>
    </row>
    <row r="75" spans="1:12" ht="13.5" thickTop="1" x14ac:dyDescent="0.2">
      <c r="A75" s="90" t="s">
        <v>38</v>
      </c>
      <c r="B75" s="108">
        <v>200</v>
      </c>
      <c r="C75" s="41">
        <v>50</v>
      </c>
      <c r="D75" s="109" t="s">
        <v>0</v>
      </c>
      <c r="E75" s="47">
        <v>2.1</v>
      </c>
      <c r="F75" s="47">
        <f>E75*9.5%</f>
        <v>0.19950000000000001</v>
      </c>
      <c r="G75" s="91">
        <f>E75+F75</f>
        <v>2.2995000000000001</v>
      </c>
      <c r="H75" s="48">
        <f>C75*G75</f>
        <v>114.97500000000001</v>
      </c>
      <c r="I75" s="95" t="s">
        <v>70</v>
      </c>
      <c r="J75" s="107" t="s">
        <v>81</v>
      </c>
      <c r="K75" s="92">
        <v>220</v>
      </c>
      <c r="L75" s="22">
        <f>(K75*E75)/B75</f>
        <v>2.31</v>
      </c>
    </row>
    <row r="76" spans="1:12" x14ac:dyDescent="0.2">
      <c r="A76" s="93" t="s">
        <v>39</v>
      </c>
      <c r="B76" s="70">
        <v>1</v>
      </c>
      <c r="C76" s="89">
        <v>80</v>
      </c>
      <c r="D76" s="40" t="s">
        <v>8</v>
      </c>
      <c r="E76" s="118">
        <v>7.8</v>
      </c>
      <c r="F76" s="118">
        <f>E76*9.5%</f>
        <v>0.74099999999999999</v>
      </c>
      <c r="G76" s="22">
        <f>E76+F76</f>
        <v>8.5410000000000004</v>
      </c>
      <c r="H76" s="23">
        <f>G76*C76</f>
        <v>683.28</v>
      </c>
      <c r="I76" s="193" t="s">
        <v>71</v>
      </c>
      <c r="J76" s="159">
        <v>1</v>
      </c>
      <c r="K76" s="9">
        <v>1</v>
      </c>
      <c r="L76" s="22">
        <f>(K76*E76)/B76</f>
        <v>7.8</v>
      </c>
    </row>
  </sheetData>
  <sheetProtection algorithmName="SHA-512" hashValue="G2L9glWqJ9vTznMDZZRAFKaoW976d1yuKGboWXUqsWC3bCKspYzgHNMymV54YsXnLaRPIZM5qEZy4Gjw5OFVuA==" saltValue="aoKRM3AeoPAxlPc7NIuAKQ==" spinCount="100000" sheet="1" selectLockedCells="1"/>
  <mergeCells count="18">
    <mergeCell ref="A70:C70"/>
    <mergeCell ref="D70:L70"/>
    <mergeCell ref="J51:L51"/>
    <mergeCell ref="A68:C68"/>
    <mergeCell ref="D68:L68"/>
    <mergeCell ref="A69:C69"/>
    <mergeCell ref="D69:L69"/>
    <mergeCell ref="A13:L13"/>
    <mergeCell ref="A11:L11"/>
    <mergeCell ref="A2:B3"/>
    <mergeCell ref="A4:B5"/>
    <mergeCell ref="A6:B6"/>
    <mergeCell ref="A7:B7"/>
    <mergeCell ref="A41:D41"/>
    <mergeCell ref="E41:F41"/>
    <mergeCell ref="A43:D43"/>
    <mergeCell ref="E43:F43"/>
    <mergeCell ref="A49:L49"/>
  </mergeCells>
  <pageMargins left="0.39370078740157483" right="0.39370078740157483" top="0.59055118110236227" bottom="0.39370078740157483" header="0.19685039370078741" footer="0.19685039370078741"/>
  <pageSetup paperSize="9" scale="70" orientation="landscape" r:id="rId1"/>
  <headerFooter>
    <oddHeader>&amp;L&amp;"Arial,Navadno"&amp;10Vrtec Antona Medveda Kamnik&amp;C&amp;"Arial,Navadno"&amp;10Javni razpis - Dobava konvencionalnih in ekoloških živil ter živil iz shem kakovosti - JN 1/2023&amp;R&amp;"Arial,Navadno"&amp;10Obrazec št. 27: Ekološki kruh in pekovski izdelki</oddHeader>
  </headerFooter>
  <rowBreaks count="1" manualBreakCount="1">
    <brk id="58" max="16383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6" tint="0.39997558519241921"/>
  </sheetPr>
  <dimension ref="A1:N62"/>
  <sheetViews>
    <sheetView view="pageLayout" zoomScale="80" zoomScaleNormal="100" zoomScalePageLayoutView="80" workbookViewId="0">
      <selection activeCell="K25" sqref="K25"/>
    </sheetView>
  </sheetViews>
  <sheetFormatPr defaultColWidth="9.140625" defaultRowHeight="12.75" x14ac:dyDescent="0.2"/>
  <cols>
    <col min="1" max="1" width="47.5703125" style="15" customWidth="1"/>
    <col min="2" max="2" width="9.42578125" style="294" customWidth="1"/>
    <col min="3" max="3" width="9.42578125" style="15" customWidth="1"/>
    <col min="4" max="4" width="8" style="16" customWidth="1"/>
    <col min="5" max="5" width="12.85546875" style="15" customWidth="1"/>
    <col min="6" max="6" width="9.140625" style="16" customWidth="1"/>
    <col min="7" max="7" width="12.42578125" style="15" customWidth="1"/>
    <col min="8" max="8" width="16.28515625" style="15" customWidth="1"/>
    <col min="9" max="9" width="26" style="15" customWidth="1"/>
    <col min="10" max="10" width="16.140625" style="15" customWidth="1"/>
    <col min="11" max="11" width="15.5703125" style="15" customWidth="1"/>
    <col min="12" max="12" width="14.140625" style="15" customWidth="1"/>
    <col min="13" max="16384" width="9.140625" style="15"/>
  </cols>
  <sheetData>
    <row r="1" spans="1:12" x14ac:dyDescent="0.2">
      <c r="A1" s="386" t="s">
        <v>155</v>
      </c>
      <c r="B1" s="387"/>
      <c r="C1" s="21"/>
    </row>
    <row r="2" spans="1:12" x14ac:dyDescent="0.2">
      <c r="A2" s="542" t="s">
        <v>146</v>
      </c>
      <c r="B2" s="543"/>
      <c r="C2" s="423"/>
    </row>
    <row r="3" spans="1:12" x14ac:dyDescent="0.2">
      <c r="A3" s="544"/>
      <c r="B3" s="545"/>
      <c r="C3" s="21"/>
    </row>
    <row r="4" spans="1:12" x14ac:dyDescent="0.2">
      <c r="A4" s="542" t="s">
        <v>147</v>
      </c>
      <c r="B4" s="543"/>
      <c r="C4" s="423"/>
    </row>
    <row r="5" spans="1:12" x14ac:dyDescent="0.2">
      <c r="A5" s="544"/>
      <c r="B5" s="545"/>
      <c r="C5" s="21"/>
    </row>
    <row r="6" spans="1:12" ht="15" customHeight="1" x14ac:dyDescent="0.2">
      <c r="A6" s="546" t="s">
        <v>148</v>
      </c>
      <c r="B6" s="547"/>
      <c r="C6" s="423"/>
    </row>
    <row r="7" spans="1:12" ht="15" customHeight="1" x14ac:dyDescent="0.2">
      <c r="A7" s="546" t="s">
        <v>149</v>
      </c>
      <c r="B7" s="547"/>
      <c r="C7" s="423"/>
    </row>
    <row r="10" spans="1:12" ht="18" x14ac:dyDescent="0.25">
      <c r="A10" s="560" t="s">
        <v>5</v>
      </c>
      <c r="B10" s="560"/>
      <c r="C10" s="560"/>
      <c r="D10" s="560"/>
      <c r="E10" s="560"/>
      <c r="F10" s="560"/>
      <c r="G10" s="560"/>
      <c r="H10" s="560"/>
      <c r="I10" s="560"/>
      <c r="J10" s="560"/>
      <c r="K10" s="560"/>
      <c r="L10" s="560"/>
    </row>
    <row r="11" spans="1:12" x14ac:dyDescent="0.2">
      <c r="A11" s="158"/>
      <c r="B11" s="158"/>
      <c r="C11" s="158"/>
      <c r="D11" s="158"/>
      <c r="E11" s="158"/>
      <c r="F11" s="158"/>
      <c r="G11" s="158"/>
      <c r="H11" s="228"/>
      <c r="I11" s="229"/>
      <c r="J11" s="229"/>
      <c r="K11" s="229"/>
      <c r="L11" s="229"/>
    </row>
    <row r="12" spans="1:12" ht="18" x14ac:dyDescent="0.25">
      <c r="A12" s="560" t="s">
        <v>727</v>
      </c>
      <c r="B12" s="560"/>
      <c r="C12" s="560"/>
      <c r="D12" s="560"/>
      <c r="E12" s="560"/>
      <c r="F12" s="560"/>
      <c r="G12" s="560"/>
      <c r="H12" s="560"/>
      <c r="I12" s="560"/>
      <c r="J12" s="560"/>
      <c r="K12" s="560"/>
      <c r="L12" s="560"/>
    </row>
    <row r="13" spans="1:12" x14ac:dyDescent="0.2">
      <c r="A13" s="158"/>
      <c r="B13" s="158"/>
      <c r="C13" s="158"/>
      <c r="D13" s="158"/>
      <c r="E13" s="158"/>
      <c r="F13" s="158"/>
      <c r="G13" s="158"/>
      <c r="H13" s="191"/>
      <c r="I13" s="229"/>
      <c r="J13" s="229"/>
      <c r="K13" s="229"/>
      <c r="L13" s="229"/>
    </row>
    <row r="14" spans="1:12" ht="126" customHeight="1" x14ac:dyDescent="0.2">
      <c r="A14" s="159" t="s">
        <v>15</v>
      </c>
      <c r="B14" s="160" t="s">
        <v>55</v>
      </c>
      <c r="C14" s="159" t="s">
        <v>16</v>
      </c>
      <c r="D14" s="159" t="s">
        <v>17</v>
      </c>
      <c r="E14" s="161" t="s">
        <v>18</v>
      </c>
      <c r="F14" s="162" t="s">
        <v>24</v>
      </c>
      <c r="G14" s="163" t="s">
        <v>19</v>
      </c>
      <c r="H14" s="164" t="s">
        <v>20</v>
      </c>
      <c r="I14" s="165" t="s">
        <v>36</v>
      </c>
      <c r="J14" s="159" t="s">
        <v>77</v>
      </c>
      <c r="K14" s="161" t="s">
        <v>76</v>
      </c>
      <c r="L14" s="163" t="s">
        <v>25</v>
      </c>
    </row>
    <row r="15" spans="1:12" s="53" customFormat="1" ht="14.25" customHeight="1" thickBot="1" x14ac:dyDescent="0.3">
      <c r="A15" s="167">
        <v>1</v>
      </c>
      <c r="B15" s="167">
        <v>2</v>
      </c>
      <c r="C15" s="167">
        <v>3</v>
      </c>
      <c r="D15" s="167">
        <v>4</v>
      </c>
      <c r="E15" s="168">
        <v>5</v>
      </c>
      <c r="F15" s="169">
        <v>6</v>
      </c>
      <c r="G15" s="170" t="s">
        <v>41</v>
      </c>
      <c r="H15" s="171" t="s">
        <v>42</v>
      </c>
      <c r="I15" s="172">
        <v>9</v>
      </c>
      <c r="J15" s="167">
        <v>10</v>
      </c>
      <c r="K15" s="173">
        <v>11</v>
      </c>
      <c r="L15" s="170">
        <v>12</v>
      </c>
    </row>
    <row r="16" spans="1:12" ht="29.25" customHeight="1" thickTop="1" x14ac:dyDescent="0.2">
      <c r="A16" s="57" t="s">
        <v>864</v>
      </c>
      <c r="B16" s="109">
        <v>1</v>
      </c>
      <c r="C16" s="246">
        <v>100</v>
      </c>
      <c r="D16" s="176" t="s">
        <v>8</v>
      </c>
      <c r="E16" s="67"/>
      <c r="F16" s="64">
        <f>E16*9.5%</f>
        <v>0</v>
      </c>
      <c r="G16" s="218">
        <f>F16+E16</f>
        <v>0</v>
      </c>
      <c r="H16" s="267">
        <f>G16*C16</f>
        <v>0</v>
      </c>
      <c r="I16" s="121"/>
      <c r="J16" s="40">
        <v>1</v>
      </c>
      <c r="K16" s="413"/>
      <c r="L16" s="118">
        <f>(K16*E16)/B16</f>
        <v>0</v>
      </c>
    </row>
    <row r="17" spans="1:12" ht="29.25" customHeight="1" x14ac:dyDescent="0.2">
      <c r="A17" s="57" t="s">
        <v>865</v>
      </c>
      <c r="B17" s="109">
        <v>1</v>
      </c>
      <c r="C17" s="246">
        <v>150</v>
      </c>
      <c r="D17" s="176" t="s">
        <v>8</v>
      </c>
      <c r="E17" s="67"/>
      <c r="F17" s="64">
        <f>E17*9.5%</f>
        <v>0</v>
      </c>
      <c r="G17" s="218">
        <f>F17+E17</f>
        <v>0</v>
      </c>
      <c r="H17" s="267">
        <f>G17*C17</f>
        <v>0</v>
      </c>
      <c r="I17" s="121"/>
      <c r="J17" s="40">
        <v>1</v>
      </c>
      <c r="K17" s="413"/>
      <c r="L17" s="118">
        <f>(K17*E17)/B17</f>
        <v>0</v>
      </c>
    </row>
    <row r="18" spans="1:12" ht="29.25" customHeight="1" x14ac:dyDescent="0.2">
      <c r="A18" s="57" t="s">
        <v>866</v>
      </c>
      <c r="B18" s="109">
        <v>1</v>
      </c>
      <c r="C18" s="246">
        <v>100</v>
      </c>
      <c r="D18" s="176" t="s">
        <v>8</v>
      </c>
      <c r="E18" s="67"/>
      <c r="F18" s="64">
        <f>E18*9.5%</f>
        <v>0</v>
      </c>
      <c r="G18" s="218">
        <f>F18+E18</f>
        <v>0</v>
      </c>
      <c r="H18" s="267">
        <f>G18*C18</f>
        <v>0</v>
      </c>
      <c r="I18" s="121"/>
      <c r="J18" s="40">
        <v>1</v>
      </c>
      <c r="K18" s="413"/>
      <c r="L18" s="118">
        <f>(K18*E18)/B18</f>
        <v>0</v>
      </c>
    </row>
    <row r="19" spans="1:12" ht="29.25" customHeight="1" x14ac:dyDescent="0.2">
      <c r="A19" s="2" t="s">
        <v>868</v>
      </c>
      <c r="B19" s="89">
        <v>1</v>
      </c>
      <c r="C19" s="250">
        <v>250</v>
      </c>
      <c r="D19" s="10" t="s">
        <v>8</v>
      </c>
      <c r="E19" s="65"/>
      <c r="F19" s="64">
        <f t="shared" ref="F19:F25" si="0">E19*9.5%</f>
        <v>0</v>
      </c>
      <c r="G19" s="218">
        <f t="shared" ref="G19:G25" si="1">F19+E19</f>
        <v>0</v>
      </c>
      <c r="H19" s="267">
        <f t="shared" ref="H19:H25" si="2">G19*C19</f>
        <v>0</v>
      </c>
      <c r="I19" s="121"/>
      <c r="J19" s="40">
        <v>1</v>
      </c>
      <c r="K19" s="413"/>
      <c r="L19" s="118">
        <f t="shared" ref="L19:L25" si="3">(K19*E19)/B19</f>
        <v>0</v>
      </c>
    </row>
    <row r="20" spans="1:12" ht="29.25" customHeight="1" x14ac:dyDescent="0.2">
      <c r="A20" s="2" t="s">
        <v>867</v>
      </c>
      <c r="B20" s="89">
        <v>1</v>
      </c>
      <c r="C20" s="250">
        <v>30</v>
      </c>
      <c r="D20" s="10" t="s">
        <v>8</v>
      </c>
      <c r="E20" s="65"/>
      <c r="F20" s="64">
        <f t="shared" si="0"/>
        <v>0</v>
      </c>
      <c r="G20" s="218">
        <f t="shared" si="1"/>
        <v>0</v>
      </c>
      <c r="H20" s="267">
        <f t="shared" si="2"/>
        <v>0</v>
      </c>
      <c r="I20" s="121"/>
      <c r="J20" s="40">
        <v>1</v>
      </c>
      <c r="K20" s="413"/>
      <c r="L20" s="118">
        <f t="shared" si="3"/>
        <v>0</v>
      </c>
    </row>
    <row r="21" spans="1:12" ht="29.25" customHeight="1" x14ac:dyDescent="0.2">
      <c r="A21" s="4" t="s">
        <v>873</v>
      </c>
      <c r="B21" s="89">
        <v>1</v>
      </c>
      <c r="C21" s="250">
        <v>50</v>
      </c>
      <c r="D21" s="10" t="s">
        <v>8</v>
      </c>
      <c r="E21" s="65"/>
      <c r="F21" s="64">
        <f t="shared" si="0"/>
        <v>0</v>
      </c>
      <c r="G21" s="218">
        <f t="shared" si="1"/>
        <v>0</v>
      </c>
      <c r="H21" s="267">
        <f t="shared" si="2"/>
        <v>0</v>
      </c>
      <c r="I21" s="121"/>
      <c r="J21" s="40">
        <v>1</v>
      </c>
      <c r="K21" s="413"/>
      <c r="L21" s="118">
        <f t="shared" si="3"/>
        <v>0</v>
      </c>
    </row>
    <row r="22" spans="1:12" ht="29.25" customHeight="1" x14ac:dyDescent="0.2">
      <c r="A22" s="4" t="s">
        <v>870</v>
      </c>
      <c r="B22" s="89">
        <v>1</v>
      </c>
      <c r="C22" s="250">
        <v>20</v>
      </c>
      <c r="D22" s="10" t="s">
        <v>8</v>
      </c>
      <c r="E22" s="65"/>
      <c r="F22" s="64">
        <f t="shared" si="0"/>
        <v>0</v>
      </c>
      <c r="G22" s="218">
        <f t="shared" si="1"/>
        <v>0</v>
      </c>
      <c r="H22" s="267">
        <f t="shared" si="2"/>
        <v>0</v>
      </c>
      <c r="I22" s="121"/>
      <c r="J22" s="40">
        <v>1</v>
      </c>
      <c r="K22" s="413"/>
      <c r="L22" s="118">
        <f t="shared" si="3"/>
        <v>0</v>
      </c>
    </row>
    <row r="23" spans="1:12" ht="29.25" customHeight="1" x14ac:dyDescent="0.2">
      <c r="A23" s="4" t="s">
        <v>869</v>
      </c>
      <c r="B23" s="89">
        <v>1</v>
      </c>
      <c r="C23" s="250">
        <v>50</v>
      </c>
      <c r="D23" s="10" t="s">
        <v>8</v>
      </c>
      <c r="E23" s="65"/>
      <c r="F23" s="64">
        <f t="shared" ref="F23" si="4">E23*9.5%</f>
        <v>0</v>
      </c>
      <c r="G23" s="218">
        <f t="shared" ref="G23" si="5">F23+E23</f>
        <v>0</v>
      </c>
      <c r="H23" s="267">
        <f t="shared" ref="H23" si="6">G23*C23</f>
        <v>0</v>
      </c>
      <c r="I23" s="121"/>
      <c r="J23" s="40">
        <v>1</v>
      </c>
      <c r="K23" s="413"/>
      <c r="L23" s="118">
        <f t="shared" ref="L23" si="7">(K23*E23)/B23</f>
        <v>0</v>
      </c>
    </row>
    <row r="24" spans="1:12" ht="29.25" customHeight="1" x14ac:dyDescent="0.2">
      <c r="A24" s="4" t="s">
        <v>871</v>
      </c>
      <c r="B24" s="89">
        <v>1</v>
      </c>
      <c r="C24" s="250">
        <v>150</v>
      </c>
      <c r="D24" s="10" t="s">
        <v>8</v>
      </c>
      <c r="E24" s="65"/>
      <c r="F24" s="64">
        <f t="shared" si="0"/>
        <v>0</v>
      </c>
      <c r="G24" s="218">
        <f t="shared" si="1"/>
        <v>0</v>
      </c>
      <c r="H24" s="267">
        <f t="shared" si="2"/>
        <v>0</v>
      </c>
      <c r="I24" s="121"/>
      <c r="J24" s="40">
        <v>1</v>
      </c>
      <c r="K24" s="413"/>
      <c r="L24" s="118">
        <f t="shared" si="3"/>
        <v>0</v>
      </c>
    </row>
    <row r="25" spans="1:12" ht="29.25" customHeight="1" thickBot="1" x14ac:dyDescent="0.25">
      <c r="A25" s="5" t="s">
        <v>872</v>
      </c>
      <c r="B25" s="177">
        <v>1</v>
      </c>
      <c r="C25" s="245">
        <v>50</v>
      </c>
      <c r="D25" s="208" t="s">
        <v>8</v>
      </c>
      <c r="E25" s="102"/>
      <c r="F25" s="137">
        <f t="shared" si="0"/>
        <v>0</v>
      </c>
      <c r="G25" s="221">
        <f t="shared" si="1"/>
        <v>0</v>
      </c>
      <c r="H25" s="222">
        <f t="shared" si="2"/>
        <v>0</v>
      </c>
      <c r="I25" s="122"/>
      <c r="J25" s="42">
        <v>1</v>
      </c>
      <c r="K25" s="416"/>
      <c r="L25" s="119">
        <f t="shared" si="3"/>
        <v>0</v>
      </c>
    </row>
    <row r="26" spans="1:12" ht="30.75" customHeight="1" thickTop="1" x14ac:dyDescent="0.2">
      <c r="A26" s="556" t="s">
        <v>728</v>
      </c>
      <c r="B26" s="557"/>
      <c r="C26" s="557"/>
      <c r="D26" s="557"/>
      <c r="E26" s="13"/>
      <c r="F26" s="80"/>
      <c r="G26" s="46"/>
      <c r="H26" s="111">
        <f>SUM(H16:H25)</f>
        <v>0</v>
      </c>
      <c r="I26" s="276"/>
      <c r="J26" s="276"/>
      <c r="K26" s="276"/>
      <c r="L26" s="182"/>
    </row>
    <row r="27" spans="1:12" x14ac:dyDescent="0.2">
      <c r="A27" s="317"/>
      <c r="B27" s="318"/>
      <c r="C27" s="199"/>
      <c r="D27" s="186"/>
      <c r="E27" s="183"/>
      <c r="F27" s="186"/>
      <c r="G27" s="183"/>
    </row>
    <row r="28" spans="1:12" ht="13.5" thickBot="1" x14ac:dyDescent="0.25">
      <c r="A28" s="317"/>
      <c r="B28" s="318"/>
      <c r="C28" s="199"/>
      <c r="D28" s="186"/>
      <c r="E28" s="183"/>
      <c r="F28" s="186"/>
      <c r="G28" s="183"/>
    </row>
    <row r="29" spans="1:12" ht="24" customHeight="1" thickBot="1" x14ac:dyDescent="0.3">
      <c r="A29" s="558" t="s">
        <v>10</v>
      </c>
      <c r="B29" s="558"/>
      <c r="C29" s="558"/>
      <c r="D29" s="558"/>
      <c r="E29" s="561">
        <f>E31-(E31*0.086758)</f>
        <v>0</v>
      </c>
      <c r="F29" s="565"/>
      <c r="G29" s="15" t="s">
        <v>6</v>
      </c>
    </row>
    <row r="30" spans="1:12" ht="10.5" customHeight="1" thickBot="1" x14ac:dyDescent="0.3">
      <c r="B30" s="15"/>
      <c r="D30" s="17"/>
      <c r="E30" s="100"/>
      <c r="F30" s="100"/>
    </row>
    <row r="31" spans="1:12" ht="24.75" customHeight="1" thickBot="1" x14ac:dyDescent="0.3">
      <c r="A31" s="559" t="s">
        <v>11</v>
      </c>
      <c r="B31" s="559"/>
      <c r="C31" s="559"/>
      <c r="D31" s="559"/>
      <c r="E31" s="561">
        <f>H26</f>
        <v>0</v>
      </c>
      <c r="F31" s="565"/>
      <c r="G31" s="15" t="s">
        <v>6</v>
      </c>
    </row>
    <row r="32" spans="1:12" ht="24.75" customHeight="1" x14ac:dyDescent="0.25">
      <c r="A32" s="524"/>
      <c r="B32" s="524"/>
      <c r="C32" s="524"/>
      <c r="D32" s="524"/>
      <c r="E32" s="533"/>
      <c r="F32" s="533"/>
    </row>
    <row r="33" spans="1:14" x14ac:dyDescent="0.2">
      <c r="A33" s="152"/>
      <c r="B33" s="152"/>
      <c r="C33" s="152"/>
      <c r="D33" s="152"/>
      <c r="E33" s="152"/>
      <c r="F33" s="152"/>
      <c r="G33" s="152"/>
    </row>
    <row r="34" spans="1:14" x14ac:dyDescent="0.2">
      <c r="A34" s="524"/>
      <c r="B34" s="524"/>
      <c r="C34" s="524"/>
      <c r="D34" s="524"/>
      <c r="E34" s="524"/>
      <c r="F34" s="524"/>
      <c r="G34" s="524"/>
    </row>
    <row r="35" spans="1:14" s="183" customFormat="1" ht="15" customHeight="1" x14ac:dyDescent="0.2">
      <c r="A35" s="566" t="s">
        <v>3</v>
      </c>
      <c r="B35" s="566"/>
      <c r="C35" s="566"/>
      <c r="D35" s="566"/>
      <c r="E35" s="566"/>
      <c r="F35" s="566"/>
      <c r="G35" s="566"/>
      <c r="H35" s="566"/>
      <c r="I35" s="566"/>
      <c r="J35" s="566"/>
      <c r="K35" s="566"/>
      <c r="L35" s="566"/>
    </row>
    <row r="36" spans="1:14" s="183" customFormat="1" ht="15" customHeight="1" x14ac:dyDescent="0.2">
      <c r="A36" s="525"/>
      <c r="B36" s="525"/>
      <c r="C36" s="525"/>
      <c r="D36" s="525"/>
      <c r="E36" s="525"/>
      <c r="F36" s="525"/>
      <c r="G36" s="525"/>
      <c r="H36" s="525"/>
      <c r="I36" s="525"/>
      <c r="J36" s="525"/>
      <c r="K36" s="525"/>
      <c r="L36" s="525"/>
    </row>
    <row r="37" spans="1:14" ht="15" customHeight="1" x14ac:dyDescent="0.2">
      <c r="A37" s="18" t="s">
        <v>1</v>
      </c>
      <c r="B37" s="148"/>
      <c r="C37" s="18"/>
      <c r="D37" s="18"/>
      <c r="E37" s="19"/>
      <c r="F37" s="19"/>
      <c r="G37" s="18"/>
      <c r="H37" s="18"/>
      <c r="I37" s="18"/>
      <c r="J37" s="552" t="s">
        <v>4</v>
      </c>
      <c r="K37" s="552"/>
      <c r="L37" s="552"/>
    </row>
    <row r="38" spans="1:14" x14ac:dyDescent="0.2">
      <c r="A38" s="18"/>
      <c r="B38" s="148"/>
      <c r="C38" s="18"/>
      <c r="D38" s="18"/>
      <c r="E38" s="19"/>
      <c r="F38" s="19"/>
      <c r="G38" s="18"/>
      <c r="H38" s="18"/>
      <c r="I38" s="18"/>
      <c r="J38" s="20"/>
      <c r="K38" s="18"/>
      <c r="L38" s="18"/>
      <c r="M38" s="16"/>
    </row>
    <row r="39" spans="1:14" x14ac:dyDescent="0.2">
      <c r="A39" s="18" t="s">
        <v>2</v>
      </c>
      <c r="B39" s="148"/>
      <c r="C39" s="18"/>
      <c r="D39" s="18"/>
      <c r="E39" s="19"/>
      <c r="F39" s="19"/>
      <c r="G39" s="18"/>
      <c r="H39" s="18"/>
      <c r="I39" s="21"/>
      <c r="J39" s="198"/>
      <c r="K39" s="106"/>
      <c r="L39" s="106"/>
      <c r="M39" s="186"/>
      <c r="N39" s="183"/>
    </row>
    <row r="40" spans="1:14" x14ac:dyDescent="0.2">
      <c r="A40" s="18"/>
      <c r="B40" s="525"/>
      <c r="C40" s="18"/>
      <c r="D40" s="18"/>
      <c r="E40" s="19"/>
      <c r="F40" s="19"/>
      <c r="G40" s="18"/>
      <c r="H40" s="18"/>
      <c r="I40" s="21"/>
      <c r="J40" s="226"/>
      <c r="K40" s="140"/>
      <c r="L40" s="140"/>
      <c r="M40" s="186"/>
      <c r="N40" s="183"/>
    </row>
    <row r="41" spans="1:14" x14ac:dyDescent="0.2">
      <c r="A41" s="18"/>
      <c r="B41" s="525"/>
      <c r="C41" s="18"/>
      <c r="D41" s="18"/>
      <c r="E41" s="19"/>
      <c r="F41" s="19"/>
      <c r="G41" s="18"/>
      <c r="H41" s="18"/>
      <c r="I41" s="21"/>
      <c r="J41" s="226"/>
      <c r="K41" s="140"/>
      <c r="L41" s="140"/>
      <c r="M41" s="186"/>
      <c r="N41" s="183"/>
    </row>
    <row r="42" spans="1:14" x14ac:dyDescent="0.2">
      <c r="A42" s="18"/>
      <c r="B42" s="525"/>
      <c r="C42" s="18"/>
      <c r="D42" s="18"/>
      <c r="E42" s="19"/>
      <c r="F42" s="19"/>
      <c r="G42" s="18"/>
      <c r="H42" s="18"/>
      <c r="I42" s="21"/>
      <c r="J42" s="226"/>
      <c r="K42" s="140"/>
      <c r="L42" s="140"/>
      <c r="M42" s="186"/>
      <c r="N42" s="183"/>
    </row>
    <row r="43" spans="1:14" x14ac:dyDescent="0.2">
      <c r="A43" s="18"/>
      <c r="B43" s="525"/>
      <c r="C43" s="18"/>
      <c r="D43" s="18"/>
      <c r="E43" s="19"/>
      <c r="F43" s="19"/>
      <c r="G43" s="18"/>
      <c r="H43" s="18"/>
      <c r="I43" s="21"/>
      <c r="J43" s="226"/>
      <c r="K43" s="140"/>
      <c r="L43" s="140"/>
      <c r="M43" s="186"/>
      <c r="N43" s="183"/>
    </row>
    <row r="44" spans="1:14" x14ac:dyDescent="0.2">
      <c r="A44" s="18"/>
      <c r="B44" s="525"/>
      <c r="C44" s="18"/>
      <c r="D44" s="18"/>
      <c r="E44" s="19"/>
      <c r="F44" s="19"/>
      <c r="G44" s="18"/>
      <c r="H44" s="18"/>
      <c r="I44" s="21"/>
      <c r="J44" s="226"/>
      <c r="K44" s="140"/>
      <c r="L44" s="140"/>
      <c r="M44" s="186"/>
      <c r="N44" s="183"/>
    </row>
    <row r="45" spans="1:14" x14ac:dyDescent="0.2">
      <c r="A45" s="15" t="s">
        <v>29</v>
      </c>
      <c r="B45" s="191"/>
      <c r="D45" s="15"/>
      <c r="F45" s="17"/>
      <c r="G45" s="17"/>
      <c r="H45" s="17"/>
      <c r="I45" s="17"/>
      <c r="J45" s="17"/>
      <c r="K45" s="17"/>
      <c r="L45" s="24"/>
    </row>
    <row r="46" spans="1:14" x14ac:dyDescent="0.2">
      <c r="A46" s="152" t="s">
        <v>30</v>
      </c>
      <c r="B46" s="191"/>
      <c r="D46" s="15"/>
      <c r="F46" s="17"/>
      <c r="G46" s="17"/>
      <c r="H46" s="17"/>
      <c r="I46" s="17"/>
      <c r="J46" s="17"/>
      <c r="K46" s="17"/>
      <c r="L46" s="24"/>
    </row>
    <row r="47" spans="1:14" ht="9" customHeight="1" x14ac:dyDescent="0.2">
      <c r="A47" s="152"/>
      <c r="B47" s="191"/>
      <c r="D47" s="15"/>
      <c r="F47" s="17"/>
      <c r="G47" s="17"/>
      <c r="H47" s="17"/>
      <c r="I47" s="17"/>
      <c r="J47" s="17"/>
      <c r="K47" s="17"/>
      <c r="L47" s="24"/>
    </row>
    <row r="48" spans="1:14" ht="18" customHeight="1" x14ac:dyDescent="0.2">
      <c r="A48" s="152" t="s">
        <v>30</v>
      </c>
      <c r="B48" s="191"/>
      <c r="D48" s="15"/>
      <c r="F48" s="17"/>
      <c r="G48" s="17"/>
      <c r="H48" s="17"/>
      <c r="I48" s="17"/>
      <c r="J48" s="17"/>
      <c r="K48" s="17"/>
      <c r="L48" s="24"/>
    </row>
    <row r="49" spans="1:12" ht="21" customHeight="1" x14ac:dyDescent="0.2">
      <c r="A49" s="27" t="s">
        <v>31</v>
      </c>
      <c r="B49" s="73"/>
      <c r="D49" s="15"/>
      <c r="F49" s="17"/>
      <c r="G49" s="17"/>
      <c r="H49" s="17"/>
      <c r="I49" s="17"/>
      <c r="J49" s="17"/>
      <c r="K49" s="17"/>
      <c r="L49" s="24"/>
    </row>
    <row r="50" spans="1:12" ht="19.5" customHeight="1" x14ac:dyDescent="0.2">
      <c r="A50" s="153" t="s">
        <v>32</v>
      </c>
      <c r="B50" s="74"/>
      <c r="D50" s="15"/>
      <c r="F50" s="17"/>
      <c r="G50" s="17"/>
      <c r="H50" s="17"/>
      <c r="I50" s="17"/>
      <c r="J50" s="17"/>
      <c r="K50" s="17"/>
      <c r="L50" s="24"/>
    </row>
    <row r="51" spans="1:12" x14ac:dyDescent="0.2">
      <c r="A51" s="153"/>
      <c r="B51" s="74"/>
      <c r="D51" s="15"/>
      <c r="F51" s="17"/>
      <c r="G51" s="17"/>
      <c r="H51" s="17"/>
      <c r="I51" s="17"/>
      <c r="J51" s="17"/>
      <c r="K51" s="17"/>
      <c r="L51" s="24"/>
    </row>
    <row r="52" spans="1:12" x14ac:dyDescent="0.2">
      <c r="A52" s="153"/>
      <c r="B52" s="74"/>
      <c r="D52" s="15"/>
      <c r="F52" s="17"/>
      <c r="G52" s="17"/>
      <c r="H52" s="17"/>
      <c r="I52" s="17"/>
      <c r="J52" s="17"/>
      <c r="K52" s="17"/>
      <c r="L52" s="24"/>
    </row>
    <row r="53" spans="1:12" ht="15.75" x14ac:dyDescent="0.25">
      <c r="A53" s="28" t="s">
        <v>33</v>
      </c>
      <c r="B53" s="75"/>
      <c r="C53" s="29"/>
      <c r="D53" s="29"/>
      <c r="E53" s="29"/>
      <c r="F53" s="29"/>
      <c r="G53" s="29"/>
      <c r="H53" s="30"/>
      <c r="I53" s="30"/>
      <c r="J53" s="30"/>
      <c r="K53" s="31"/>
      <c r="L53" s="26"/>
    </row>
    <row r="54" spans="1:12" x14ac:dyDescent="0.2">
      <c r="A54" s="554" t="s">
        <v>66</v>
      </c>
      <c r="B54" s="554"/>
      <c r="C54" s="554"/>
      <c r="D54" s="553" t="s">
        <v>35</v>
      </c>
      <c r="E54" s="553"/>
      <c r="F54" s="553"/>
      <c r="G54" s="553"/>
      <c r="H54" s="553"/>
      <c r="I54" s="553"/>
      <c r="J54" s="553"/>
      <c r="K54" s="553"/>
      <c r="L54" s="553"/>
    </row>
    <row r="55" spans="1:12" x14ac:dyDescent="0.2">
      <c r="A55" s="555" t="s">
        <v>67</v>
      </c>
      <c r="B55" s="555"/>
      <c r="C55" s="555"/>
      <c r="D55" s="554" t="s">
        <v>37</v>
      </c>
      <c r="E55" s="554"/>
      <c r="F55" s="554"/>
      <c r="G55" s="554"/>
      <c r="H55" s="554"/>
      <c r="I55" s="554"/>
      <c r="J55" s="554"/>
      <c r="K55" s="554"/>
      <c r="L55" s="554"/>
    </row>
    <row r="56" spans="1:12" ht="40.5" customHeight="1" x14ac:dyDescent="0.2">
      <c r="A56" s="555" t="s">
        <v>68</v>
      </c>
      <c r="B56" s="555"/>
      <c r="C56" s="555"/>
      <c r="D56" s="555" t="s">
        <v>145</v>
      </c>
      <c r="E56" s="555"/>
      <c r="F56" s="555"/>
      <c r="G56" s="555"/>
      <c r="H56" s="555"/>
      <c r="I56" s="555"/>
      <c r="J56" s="555"/>
      <c r="K56" s="555"/>
      <c r="L56" s="555"/>
    </row>
    <row r="57" spans="1:12" ht="15.75" x14ac:dyDescent="0.25">
      <c r="A57" s="32"/>
      <c r="B57" s="76"/>
      <c r="C57" s="32"/>
      <c r="D57" s="32"/>
      <c r="E57" s="32"/>
      <c r="F57" s="32"/>
      <c r="G57" s="32"/>
      <c r="H57" s="32"/>
      <c r="I57" s="32"/>
      <c r="J57" s="32"/>
      <c r="K57" s="32"/>
      <c r="L57" s="26"/>
    </row>
    <row r="58" spans="1:12" ht="15.75" x14ac:dyDescent="0.25">
      <c r="A58" s="33" t="s">
        <v>34</v>
      </c>
      <c r="B58" s="77"/>
      <c r="C58" s="34"/>
      <c r="D58" s="34"/>
      <c r="E58" s="34"/>
      <c r="F58" s="34"/>
      <c r="G58" s="34"/>
      <c r="H58" s="35"/>
      <c r="I58" s="35"/>
      <c r="J58" s="35"/>
      <c r="K58" s="36"/>
      <c r="L58" s="26"/>
    </row>
    <row r="59" spans="1:12" ht="126" customHeight="1" x14ac:dyDescent="0.2">
      <c r="A59" s="159" t="s">
        <v>15</v>
      </c>
      <c r="B59" s="160" t="s">
        <v>55</v>
      </c>
      <c r="C59" s="159" t="s">
        <v>16</v>
      </c>
      <c r="D59" s="159" t="s">
        <v>17</v>
      </c>
      <c r="E59" s="161" t="s">
        <v>18</v>
      </c>
      <c r="F59" s="162" t="s">
        <v>24</v>
      </c>
      <c r="G59" s="163" t="s">
        <v>19</v>
      </c>
      <c r="H59" s="164" t="s">
        <v>20</v>
      </c>
      <c r="I59" s="165" t="s">
        <v>36</v>
      </c>
      <c r="J59" s="159" t="s">
        <v>77</v>
      </c>
      <c r="K59" s="161" t="s">
        <v>76</v>
      </c>
      <c r="L59" s="163" t="s">
        <v>25</v>
      </c>
    </row>
    <row r="60" spans="1:12" s="53" customFormat="1" ht="14.25" customHeight="1" thickBot="1" x14ac:dyDescent="0.3">
      <c r="A60" s="167">
        <v>1</v>
      </c>
      <c r="B60" s="167">
        <v>2</v>
      </c>
      <c r="C60" s="167">
        <v>3</v>
      </c>
      <c r="D60" s="167">
        <v>4</v>
      </c>
      <c r="E60" s="168">
        <v>5</v>
      </c>
      <c r="F60" s="169">
        <v>6</v>
      </c>
      <c r="G60" s="170" t="s">
        <v>41</v>
      </c>
      <c r="H60" s="171" t="s">
        <v>42</v>
      </c>
      <c r="I60" s="172">
        <v>9</v>
      </c>
      <c r="J60" s="167">
        <v>10</v>
      </c>
      <c r="K60" s="173">
        <v>11</v>
      </c>
      <c r="L60" s="170">
        <v>12</v>
      </c>
    </row>
    <row r="61" spans="1:12" ht="13.5" thickTop="1" x14ac:dyDescent="0.2">
      <c r="A61" s="90" t="s">
        <v>38</v>
      </c>
      <c r="B61" s="108">
        <v>200</v>
      </c>
      <c r="C61" s="41">
        <v>50</v>
      </c>
      <c r="D61" s="109" t="s">
        <v>0</v>
      </c>
      <c r="E61" s="47">
        <v>2.1</v>
      </c>
      <c r="F61" s="47">
        <f>E61*9.5%</f>
        <v>0.19950000000000001</v>
      </c>
      <c r="G61" s="91">
        <f>E61+F61</f>
        <v>2.2995000000000001</v>
      </c>
      <c r="H61" s="48">
        <f>C61*G61</f>
        <v>114.97500000000001</v>
      </c>
      <c r="I61" s="95" t="s">
        <v>70</v>
      </c>
      <c r="J61" s="107" t="s">
        <v>81</v>
      </c>
      <c r="K61" s="92">
        <v>220</v>
      </c>
      <c r="L61" s="22">
        <f>(K61*E61)/B61</f>
        <v>2.31</v>
      </c>
    </row>
    <row r="62" spans="1:12" x14ac:dyDescent="0.2">
      <c r="A62" s="93" t="s">
        <v>39</v>
      </c>
      <c r="B62" s="70">
        <v>1</v>
      </c>
      <c r="C62" s="89">
        <v>80</v>
      </c>
      <c r="D62" s="40" t="s">
        <v>8</v>
      </c>
      <c r="E62" s="118">
        <v>7.8</v>
      </c>
      <c r="F62" s="118">
        <f>E62*9.5%</f>
        <v>0.74099999999999999</v>
      </c>
      <c r="G62" s="22">
        <f>E62+F62</f>
        <v>8.5410000000000004</v>
      </c>
      <c r="H62" s="23">
        <f>G62*C62</f>
        <v>683.28</v>
      </c>
      <c r="I62" s="193" t="s">
        <v>71</v>
      </c>
      <c r="J62" s="159">
        <v>1</v>
      </c>
      <c r="K62" s="9">
        <v>1</v>
      </c>
      <c r="L62" s="22">
        <f>(K62*E62)/B62</f>
        <v>7.8</v>
      </c>
    </row>
  </sheetData>
  <sheetProtection algorithmName="SHA-512" hashValue="6gJVqpOBkCXA5v/hbldy43oUG+zKs5D6rYzPKU3KAV9shlogfrkhMYljvGuJ8IizgCdMOy+jGVcYy6+rahyzDA==" saltValue="fdusZWHWyYtfTN7v5/R3QQ==" spinCount="100000" sheet="1" selectLockedCells="1"/>
  <mergeCells count="19">
    <mergeCell ref="A56:C56"/>
    <mergeCell ref="D56:L56"/>
    <mergeCell ref="J37:L37"/>
    <mergeCell ref="A54:C54"/>
    <mergeCell ref="D54:L54"/>
    <mergeCell ref="A55:C55"/>
    <mergeCell ref="D55:L55"/>
    <mergeCell ref="A35:L35"/>
    <mergeCell ref="A31:D31"/>
    <mergeCell ref="E31:F31"/>
    <mergeCell ref="A26:D26"/>
    <mergeCell ref="A29:D29"/>
    <mergeCell ref="E29:F29"/>
    <mergeCell ref="A12:L12"/>
    <mergeCell ref="A10:L10"/>
    <mergeCell ref="A2:B3"/>
    <mergeCell ref="A4:B5"/>
    <mergeCell ref="A6:B6"/>
    <mergeCell ref="A7:B7"/>
  </mergeCells>
  <pageMargins left="0.39370078740157483" right="0.39370078740157483" top="0.59055118110236227" bottom="0.39370078740157483" header="0.19685039370078741" footer="0.19685039370078741"/>
  <pageSetup paperSize="9" scale="70" orientation="landscape" r:id="rId1"/>
  <headerFooter>
    <oddHeader>&amp;L&amp;"Arial,Navadno"&amp;10Vrtec Antona Medveda Kamnik&amp;C&amp;"Arial,Navadno"&amp;10Javni razpis - Dobava konvencionalnih in ekoloških živil ter živil iz shem kakovosti - JN 1/2023&amp;R&amp;"Arial,Navadno"&amp;10Obrazec št. 28: Ekološki mlevski izdelki</oddHead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4" tint="0.59999389629810485"/>
  </sheetPr>
  <dimension ref="A1:M119"/>
  <sheetViews>
    <sheetView view="pageLayout" topLeftCell="A76" zoomScale="75" zoomScaleNormal="100" zoomScalePageLayoutView="75" workbookViewId="0">
      <selection activeCell="E83" sqref="E83"/>
    </sheetView>
  </sheetViews>
  <sheetFormatPr defaultColWidth="9.140625" defaultRowHeight="12.75" x14ac:dyDescent="0.2"/>
  <cols>
    <col min="1" max="1" width="47.140625" style="15" customWidth="1"/>
    <col min="2" max="2" width="10.5703125" style="15" customWidth="1"/>
    <col min="3" max="3" width="8.7109375" style="15" customWidth="1"/>
    <col min="4" max="4" width="8.42578125" style="15" customWidth="1"/>
    <col min="5" max="5" width="11.85546875" style="15" customWidth="1"/>
    <col min="6" max="6" width="9.140625" style="15" customWidth="1"/>
    <col min="7" max="7" width="12.5703125" style="15" customWidth="1"/>
    <col min="8" max="8" width="17" style="15" customWidth="1"/>
    <col min="9" max="9" width="27.140625" style="15" customWidth="1"/>
    <col min="10" max="10" width="15.7109375" style="15" customWidth="1"/>
    <col min="11" max="11" width="15.42578125" style="15" customWidth="1"/>
    <col min="12" max="12" width="14.28515625" style="15" customWidth="1"/>
    <col min="13" max="13" width="12.85546875" style="15" customWidth="1"/>
    <col min="14" max="16384" width="9.140625" style="15"/>
  </cols>
  <sheetData>
    <row r="1" spans="1:13" x14ac:dyDescent="0.2">
      <c r="A1" s="386" t="s">
        <v>155</v>
      </c>
      <c r="B1" s="387"/>
      <c r="C1" s="21"/>
    </row>
    <row r="2" spans="1:13" x14ac:dyDescent="0.2">
      <c r="A2" s="542" t="s">
        <v>146</v>
      </c>
      <c r="B2" s="543"/>
      <c r="C2" s="423"/>
    </row>
    <row r="3" spans="1:13" x14ac:dyDescent="0.2">
      <c r="A3" s="544"/>
      <c r="B3" s="545"/>
      <c r="C3" s="21"/>
    </row>
    <row r="4" spans="1:13" x14ac:dyDescent="0.2">
      <c r="A4" s="542" t="s">
        <v>147</v>
      </c>
      <c r="B4" s="543"/>
      <c r="C4" s="423"/>
    </row>
    <row r="5" spans="1:13" x14ac:dyDescent="0.2">
      <c r="A5" s="544"/>
      <c r="B5" s="545"/>
      <c r="C5" s="21"/>
    </row>
    <row r="6" spans="1:13" ht="15" customHeight="1" x14ac:dyDescent="0.2">
      <c r="A6" s="546" t="s">
        <v>148</v>
      </c>
      <c r="B6" s="547"/>
      <c r="C6" s="423"/>
    </row>
    <row r="7" spans="1:13" ht="15" customHeight="1" x14ac:dyDescent="0.2">
      <c r="A7" s="546" t="s">
        <v>149</v>
      </c>
      <c r="B7" s="547"/>
      <c r="C7" s="423"/>
    </row>
    <row r="10" spans="1:13" ht="18" x14ac:dyDescent="0.25">
      <c r="A10" s="560" t="s">
        <v>5</v>
      </c>
      <c r="B10" s="560"/>
      <c r="C10" s="560"/>
      <c r="D10" s="560"/>
      <c r="E10" s="560"/>
      <c r="F10" s="560"/>
      <c r="G10" s="560"/>
      <c r="H10" s="560"/>
      <c r="I10" s="560"/>
      <c r="J10" s="560"/>
      <c r="K10" s="560"/>
      <c r="L10" s="560"/>
    </row>
    <row r="11" spans="1:13" x14ac:dyDescent="0.2">
      <c r="A11" s="158"/>
      <c r="B11" s="158"/>
      <c r="C11" s="158"/>
      <c r="D11" s="158"/>
      <c r="E11" s="158"/>
      <c r="F11" s="158"/>
      <c r="G11" s="228"/>
    </row>
    <row r="12" spans="1:13" ht="18" x14ac:dyDescent="0.25">
      <c r="A12" s="560" t="s">
        <v>729</v>
      </c>
      <c r="B12" s="560"/>
      <c r="C12" s="560"/>
      <c r="D12" s="560"/>
      <c r="E12" s="560"/>
      <c r="F12" s="560"/>
      <c r="G12" s="560"/>
      <c r="H12" s="560"/>
      <c r="I12" s="560"/>
      <c r="J12" s="560"/>
      <c r="K12" s="560"/>
      <c r="L12" s="560"/>
    </row>
    <row r="13" spans="1:13" x14ac:dyDescent="0.2">
      <c r="A13" s="158"/>
      <c r="B13" s="158"/>
      <c r="C13" s="158"/>
      <c r="D13" s="158"/>
      <c r="E13" s="158"/>
      <c r="F13" s="158"/>
      <c r="G13" s="158"/>
      <c r="H13" s="158"/>
      <c r="I13" s="158"/>
    </row>
    <row r="14" spans="1:13" ht="130.5" customHeight="1" x14ac:dyDescent="0.2">
      <c r="A14" s="159" t="s">
        <v>15</v>
      </c>
      <c r="B14" s="160" t="s">
        <v>55</v>
      </c>
      <c r="C14" s="159" t="s">
        <v>16</v>
      </c>
      <c r="D14" s="159" t="s">
        <v>17</v>
      </c>
      <c r="E14" s="161" t="s">
        <v>18</v>
      </c>
      <c r="F14" s="162" t="s">
        <v>24</v>
      </c>
      <c r="G14" s="163" t="s">
        <v>75</v>
      </c>
      <c r="H14" s="164" t="s">
        <v>20</v>
      </c>
      <c r="I14" s="165" t="s">
        <v>36</v>
      </c>
      <c r="J14" s="159" t="s">
        <v>77</v>
      </c>
      <c r="K14" s="161" t="s">
        <v>76</v>
      </c>
      <c r="L14" s="163" t="s">
        <v>25</v>
      </c>
      <c r="M14" s="166" t="s">
        <v>26</v>
      </c>
    </row>
    <row r="15" spans="1:13" s="53" customFormat="1" ht="14.25" customHeight="1" thickBot="1" x14ac:dyDescent="0.3">
      <c r="A15" s="167">
        <v>1</v>
      </c>
      <c r="B15" s="167">
        <v>2</v>
      </c>
      <c r="C15" s="167">
        <v>3</v>
      </c>
      <c r="D15" s="167">
        <v>4</v>
      </c>
      <c r="E15" s="168">
        <v>5</v>
      </c>
      <c r="F15" s="169">
        <v>6</v>
      </c>
      <c r="G15" s="170" t="s">
        <v>41</v>
      </c>
      <c r="H15" s="171" t="s">
        <v>42</v>
      </c>
      <c r="I15" s="172">
        <v>9</v>
      </c>
      <c r="J15" s="167">
        <v>10</v>
      </c>
      <c r="K15" s="173">
        <v>11</v>
      </c>
      <c r="L15" s="170">
        <v>12</v>
      </c>
      <c r="M15" s="174">
        <v>13</v>
      </c>
    </row>
    <row r="16" spans="1:13" ht="42.75" customHeight="1" thickTop="1" x14ac:dyDescent="0.2">
      <c r="A16" s="4" t="s">
        <v>308</v>
      </c>
      <c r="B16" s="40">
        <v>1</v>
      </c>
      <c r="C16" s="10">
        <v>100</v>
      </c>
      <c r="D16" s="10" t="s">
        <v>0</v>
      </c>
      <c r="E16" s="129"/>
      <c r="F16" s="47">
        <f t="shared" ref="F16:F22" si="0">E16*9.5%</f>
        <v>0</v>
      </c>
      <c r="G16" s="91">
        <f t="shared" ref="G16:G22" si="1">E16+F16</f>
        <v>0</v>
      </c>
      <c r="H16" s="232">
        <f t="shared" ref="H16:H22" si="2">G16*C16</f>
        <v>0</v>
      </c>
      <c r="I16" s="121"/>
      <c r="J16" s="40" t="s">
        <v>116</v>
      </c>
      <c r="K16" s="155"/>
      <c r="L16" s="91">
        <f t="shared" ref="L16:L22" si="3">(K16*E16)/B16</f>
        <v>0</v>
      </c>
      <c r="M16" s="280"/>
    </row>
    <row r="17" spans="1:13" ht="42.75" customHeight="1" x14ac:dyDescent="0.2">
      <c r="A17" s="4" t="s">
        <v>309</v>
      </c>
      <c r="B17" s="40">
        <v>1</v>
      </c>
      <c r="C17" s="10">
        <v>120</v>
      </c>
      <c r="D17" s="10" t="s">
        <v>0</v>
      </c>
      <c r="E17" s="129"/>
      <c r="F17" s="47">
        <f t="shared" si="0"/>
        <v>0</v>
      </c>
      <c r="G17" s="91">
        <f t="shared" si="1"/>
        <v>0</v>
      </c>
      <c r="H17" s="232">
        <f t="shared" si="2"/>
        <v>0</v>
      </c>
      <c r="I17" s="121"/>
      <c r="J17" s="40" t="s">
        <v>116</v>
      </c>
      <c r="K17" s="155"/>
      <c r="L17" s="91">
        <f t="shared" si="3"/>
        <v>0</v>
      </c>
      <c r="M17" s="280"/>
    </row>
    <row r="18" spans="1:13" ht="36" customHeight="1" x14ac:dyDescent="0.2">
      <c r="A18" s="4" t="s">
        <v>875</v>
      </c>
      <c r="B18" s="40">
        <v>1</v>
      </c>
      <c r="C18" s="10">
        <v>15</v>
      </c>
      <c r="D18" s="10" t="s">
        <v>0</v>
      </c>
      <c r="E18" s="129"/>
      <c r="F18" s="47">
        <f t="shared" si="0"/>
        <v>0</v>
      </c>
      <c r="G18" s="91">
        <f t="shared" si="1"/>
        <v>0</v>
      </c>
      <c r="H18" s="232">
        <f t="shared" si="2"/>
        <v>0</v>
      </c>
      <c r="I18" s="121"/>
      <c r="J18" s="40" t="s">
        <v>116</v>
      </c>
      <c r="K18" s="155"/>
      <c r="L18" s="91">
        <f t="shared" si="3"/>
        <v>0</v>
      </c>
      <c r="M18" s="280"/>
    </row>
    <row r="19" spans="1:13" ht="42.75" customHeight="1" x14ac:dyDescent="0.2">
      <c r="A19" s="4" t="s">
        <v>310</v>
      </c>
      <c r="B19" s="40">
        <v>1</v>
      </c>
      <c r="C19" s="10">
        <v>15</v>
      </c>
      <c r="D19" s="10" t="s">
        <v>0</v>
      </c>
      <c r="E19" s="129"/>
      <c r="F19" s="47">
        <f t="shared" si="0"/>
        <v>0</v>
      </c>
      <c r="G19" s="91">
        <f t="shared" si="1"/>
        <v>0</v>
      </c>
      <c r="H19" s="232">
        <f t="shared" si="2"/>
        <v>0</v>
      </c>
      <c r="I19" s="121"/>
      <c r="J19" s="40" t="s">
        <v>116</v>
      </c>
      <c r="K19" s="155"/>
      <c r="L19" s="91">
        <f t="shared" si="3"/>
        <v>0</v>
      </c>
      <c r="M19" s="280"/>
    </row>
    <row r="20" spans="1:13" ht="39" customHeight="1" x14ac:dyDescent="0.2">
      <c r="A20" s="4" t="s">
        <v>686</v>
      </c>
      <c r="B20" s="40">
        <v>200</v>
      </c>
      <c r="C20" s="10">
        <v>180</v>
      </c>
      <c r="D20" s="10" t="s">
        <v>0</v>
      </c>
      <c r="E20" s="129"/>
      <c r="F20" s="47">
        <f t="shared" si="0"/>
        <v>0</v>
      </c>
      <c r="G20" s="91">
        <f t="shared" si="1"/>
        <v>0</v>
      </c>
      <c r="H20" s="232">
        <f t="shared" si="2"/>
        <v>0</v>
      </c>
      <c r="I20" s="121"/>
      <c r="J20" s="40" t="s">
        <v>80</v>
      </c>
      <c r="K20" s="155"/>
      <c r="L20" s="91">
        <f t="shared" si="3"/>
        <v>0</v>
      </c>
      <c r="M20" s="280"/>
    </row>
    <row r="21" spans="1:13" ht="42.75" customHeight="1" x14ac:dyDescent="0.2">
      <c r="A21" s="4" t="s">
        <v>687</v>
      </c>
      <c r="B21" s="40">
        <v>200</v>
      </c>
      <c r="C21" s="10">
        <v>50</v>
      </c>
      <c r="D21" s="10" t="s">
        <v>0</v>
      </c>
      <c r="E21" s="129"/>
      <c r="F21" s="47">
        <f t="shared" si="0"/>
        <v>0</v>
      </c>
      <c r="G21" s="91">
        <f t="shared" si="1"/>
        <v>0</v>
      </c>
      <c r="H21" s="232">
        <f t="shared" si="2"/>
        <v>0</v>
      </c>
      <c r="I21" s="121"/>
      <c r="J21" s="40" t="s">
        <v>80</v>
      </c>
      <c r="K21" s="155"/>
      <c r="L21" s="91">
        <f t="shared" si="3"/>
        <v>0</v>
      </c>
      <c r="M21" s="280"/>
    </row>
    <row r="22" spans="1:13" ht="36.75" customHeight="1" x14ac:dyDescent="0.2">
      <c r="A22" s="57" t="s">
        <v>311</v>
      </c>
      <c r="B22" s="332">
        <v>500</v>
      </c>
      <c r="C22" s="371">
        <v>60</v>
      </c>
      <c r="D22" s="371" t="s">
        <v>0</v>
      </c>
      <c r="E22" s="129"/>
      <c r="F22" s="47">
        <f t="shared" si="0"/>
        <v>0</v>
      </c>
      <c r="G22" s="91">
        <f t="shared" si="1"/>
        <v>0</v>
      </c>
      <c r="H22" s="232">
        <f t="shared" si="2"/>
        <v>0</v>
      </c>
      <c r="I22" s="120"/>
      <c r="J22" s="41" t="s">
        <v>85</v>
      </c>
      <c r="K22" s="154"/>
      <c r="L22" s="91">
        <f t="shared" si="3"/>
        <v>0</v>
      </c>
      <c r="M22" s="279"/>
    </row>
    <row r="23" spans="1:13" ht="37.5" customHeight="1" x14ac:dyDescent="0.2">
      <c r="A23" s="4" t="s">
        <v>312</v>
      </c>
      <c r="B23" s="40">
        <v>250</v>
      </c>
      <c r="C23" s="10">
        <v>100</v>
      </c>
      <c r="D23" s="10" t="s">
        <v>0</v>
      </c>
      <c r="E23" s="129"/>
      <c r="F23" s="47">
        <f t="shared" ref="F23:F67" si="4">E23*9.5%</f>
        <v>0</v>
      </c>
      <c r="G23" s="91">
        <f t="shared" ref="G23:G67" si="5">E23+F23</f>
        <v>0</v>
      </c>
      <c r="H23" s="232">
        <f t="shared" ref="H23:H67" si="6">G23*C23</f>
        <v>0</v>
      </c>
      <c r="I23" s="121"/>
      <c r="J23" s="40" t="s">
        <v>88</v>
      </c>
      <c r="K23" s="155"/>
      <c r="L23" s="91">
        <f t="shared" ref="L23:L67" si="7">(K23*E23)/B23</f>
        <v>0</v>
      </c>
      <c r="M23" s="280"/>
    </row>
    <row r="24" spans="1:13" ht="42.75" customHeight="1" x14ac:dyDescent="0.2">
      <c r="A24" s="4" t="s">
        <v>876</v>
      </c>
      <c r="B24" s="40">
        <v>400</v>
      </c>
      <c r="C24" s="10">
        <v>20</v>
      </c>
      <c r="D24" s="10" t="s">
        <v>0</v>
      </c>
      <c r="E24" s="127"/>
      <c r="F24" s="49">
        <f t="shared" si="4"/>
        <v>0</v>
      </c>
      <c r="G24" s="118">
        <f t="shared" si="5"/>
        <v>0</v>
      </c>
      <c r="H24" s="326">
        <f t="shared" si="6"/>
        <v>0</v>
      </c>
      <c r="I24" s="121"/>
      <c r="J24" s="40" t="s">
        <v>87</v>
      </c>
      <c r="K24" s="155"/>
      <c r="L24" s="118">
        <f t="shared" si="7"/>
        <v>0</v>
      </c>
      <c r="M24" s="280"/>
    </row>
    <row r="25" spans="1:13" ht="45" customHeight="1" x14ac:dyDescent="0.2">
      <c r="A25" s="4" t="s">
        <v>877</v>
      </c>
      <c r="B25" s="40">
        <v>400</v>
      </c>
      <c r="C25" s="10">
        <v>20</v>
      </c>
      <c r="D25" s="10" t="s">
        <v>0</v>
      </c>
      <c r="E25" s="129"/>
      <c r="F25" s="47">
        <f>E25*9.5%</f>
        <v>0</v>
      </c>
      <c r="G25" s="91">
        <f>E25+F25</f>
        <v>0</v>
      </c>
      <c r="H25" s="232">
        <f>G25*C25</f>
        <v>0</v>
      </c>
      <c r="I25" s="121"/>
      <c r="J25" s="40" t="s">
        <v>87</v>
      </c>
      <c r="K25" s="155"/>
      <c r="L25" s="91">
        <f>(K25*E25)/B25</f>
        <v>0</v>
      </c>
      <c r="M25" s="280"/>
    </row>
    <row r="26" spans="1:13" ht="45" customHeight="1" x14ac:dyDescent="0.2">
      <c r="A26" s="265" t="s">
        <v>878</v>
      </c>
      <c r="B26" s="40">
        <v>250</v>
      </c>
      <c r="C26" s="10">
        <v>20</v>
      </c>
      <c r="D26" s="10" t="s">
        <v>0</v>
      </c>
      <c r="E26" s="129"/>
      <c r="F26" s="47">
        <f>E26*9.5%</f>
        <v>0</v>
      </c>
      <c r="G26" s="91">
        <f>E26+F26</f>
        <v>0</v>
      </c>
      <c r="H26" s="232">
        <f>G26*C26</f>
        <v>0</v>
      </c>
      <c r="I26" s="121"/>
      <c r="J26" s="40" t="s">
        <v>88</v>
      </c>
      <c r="K26" s="155"/>
      <c r="L26" s="91">
        <f>(K26*E26)/B26</f>
        <v>0</v>
      </c>
      <c r="M26" s="280"/>
    </row>
    <row r="27" spans="1:13" ht="45" customHeight="1" x14ac:dyDescent="0.2">
      <c r="A27" s="4" t="s">
        <v>879</v>
      </c>
      <c r="B27" s="40">
        <v>250</v>
      </c>
      <c r="C27" s="10">
        <v>20</v>
      </c>
      <c r="D27" s="10" t="s">
        <v>0</v>
      </c>
      <c r="E27" s="129"/>
      <c r="F27" s="47">
        <f>E27*9.5%</f>
        <v>0</v>
      </c>
      <c r="G27" s="91">
        <f>E27+F27</f>
        <v>0</v>
      </c>
      <c r="H27" s="232">
        <f>G27*C27</f>
        <v>0</v>
      </c>
      <c r="I27" s="121"/>
      <c r="J27" s="40" t="s">
        <v>88</v>
      </c>
      <c r="K27" s="155"/>
      <c r="L27" s="91">
        <f>(K27*E27)/B27</f>
        <v>0</v>
      </c>
      <c r="M27" s="280"/>
    </row>
    <row r="28" spans="1:13" ht="130.5" customHeight="1" x14ac:dyDescent="0.2">
      <c r="A28" s="159" t="s">
        <v>15</v>
      </c>
      <c r="B28" s="160" t="s">
        <v>55</v>
      </c>
      <c r="C28" s="159" t="s">
        <v>16</v>
      </c>
      <c r="D28" s="159" t="s">
        <v>17</v>
      </c>
      <c r="E28" s="161" t="s">
        <v>18</v>
      </c>
      <c r="F28" s="162" t="s">
        <v>24</v>
      </c>
      <c r="G28" s="163" t="s">
        <v>75</v>
      </c>
      <c r="H28" s="164" t="s">
        <v>20</v>
      </c>
      <c r="I28" s="165" t="s">
        <v>36</v>
      </c>
      <c r="J28" s="159" t="s">
        <v>77</v>
      </c>
      <c r="K28" s="161" t="s">
        <v>76</v>
      </c>
      <c r="L28" s="163" t="s">
        <v>25</v>
      </c>
      <c r="M28" s="166" t="s">
        <v>26</v>
      </c>
    </row>
    <row r="29" spans="1:13" s="53" customFormat="1" ht="14.25" customHeight="1" thickBot="1" x14ac:dyDescent="0.3">
      <c r="A29" s="167">
        <v>1</v>
      </c>
      <c r="B29" s="167">
        <v>2</v>
      </c>
      <c r="C29" s="167">
        <v>3</v>
      </c>
      <c r="D29" s="167">
        <v>4</v>
      </c>
      <c r="E29" s="168">
        <v>5</v>
      </c>
      <c r="F29" s="169">
        <v>6</v>
      </c>
      <c r="G29" s="170" t="s">
        <v>41</v>
      </c>
      <c r="H29" s="171" t="s">
        <v>42</v>
      </c>
      <c r="I29" s="172">
        <v>9</v>
      </c>
      <c r="J29" s="167">
        <v>10</v>
      </c>
      <c r="K29" s="173">
        <v>11</v>
      </c>
      <c r="L29" s="170">
        <v>12</v>
      </c>
      <c r="M29" s="174">
        <v>13</v>
      </c>
    </row>
    <row r="30" spans="1:13" ht="45" customHeight="1" thickTop="1" x14ac:dyDescent="0.2">
      <c r="A30" s="4" t="s">
        <v>880</v>
      </c>
      <c r="B30" s="40">
        <v>250</v>
      </c>
      <c r="C30" s="10">
        <v>20</v>
      </c>
      <c r="D30" s="10" t="s">
        <v>0</v>
      </c>
      <c r="E30" s="129"/>
      <c r="F30" s="47">
        <f>E30*9.5%</f>
        <v>0</v>
      </c>
      <c r="G30" s="91">
        <f>E30+F30</f>
        <v>0</v>
      </c>
      <c r="H30" s="232">
        <f>G30*C30</f>
        <v>0</v>
      </c>
      <c r="I30" s="121"/>
      <c r="J30" s="40" t="s">
        <v>88</v>
      </c>
      <c r="K30" s="155"/>
      <c r="L30" s="91">
        <f>(K30*E30)/B30</f>
        <v>0</v>
      </c>
      <c r="M30" s="280"/>
    </row>
    <row r="31" spans="1:13" ht="39" customHeight="1" x14ac:dyDescent="0.2">
      <c r="A31" s="4" t="s">
        <v>315</v>
      </c>
      <c r="B31" s="40">
        <v>200</v>
      </c>
      <c r="C31" s="10">
        <v>15</v>
      </c>
      <c r="D31" s="10" t="s">
        <v>0</v>
      </c>
      <c r="E31" s="129"/>
      <c r="F31" s="47">
        <f t="shared" si="4"/>
        <v>0</v>
      </c>
      <c r="G31" s="91">
        <f t="shared" si="5"/>
        <v>0</v>
      </c>
      <c r="H31" s="232">
        <f t="shared" si="6"/>
        <v>0</v>
      </c>
      <c r="I31" s="121"/>
      <c r="J31" s="40" t="s">
        <v>80</v>
      </c>
      <c r="K31" s="155"/>
      <c r="L31" s="91">
        <f t="shared" si="7"/>
        <v>0</v>
      </c>
      <c r="M31" s="280"/>
    </row>
    <row r="32" spans="1:13" ht="39" customHeight="1" x14ac:dyDescent="0.2">
      <c r="A32" s="4" t="s">
        <v>314</v>
      </c>
      <c r="B32" s="40">
        <v>200</v>
      </c>
      <c r="C32" s="10">
        <v>100</v>
      </c>
      <c r="D32" s="10" t="s">
        <v>0</v>
      </c>
      <c r="E32" s="129"/>
      <c r="F32" s="47">
        <f t="shared" si="4"/>
        <v>0</v>
      </c>
      <c r="G32" s="91">
        <f t="shared" si="5"/>
        <v>0</v>
      </c>
      <c r="H32" s="232">
        <f t="shared" si="6"/>
        <v>0</v>
      </c>
      <c r="I32" s="138"/>
      <c r="J32" s="40" t="s">
        <v>80</v>
      </c>
      <c r="K32" s="155"/>
      <c r="L32" s="91">
        <f t="shared" si="7"/>
        <v>0</v>
      </c>
      <c r="M32" s="280"/>
    </row>
    <row r="33" spans="1:13" ht="39" customHeight="1" x14ac:dyDescent="0.2">
      <c r="A33" s="57" t="s">
        <v>313</v>
      </c>
      <c r="B33" s="41">
        <v>200</v>
      </c>
      <c r="C33" s="176">
        <v>10</v>
      </c>
      <c r="D33" s="176" t="s">
        <v>0</v>
      </c>
      <c r="E33" s="129"/>
      <c r="F33" s="47">
        <f t="shared" si="4"/>
        <v>0</v>
      </c>
      <c r="G33" s="91">
        <f t="shared" si="5"/>
        <v>0</v>
      </c>
      <c r="H33" s="232">
        <f t="shared" si="6"/>
        <v>0</v>
      </c>
      <c r="I33" s="139"/>
      <c r="J33" s="40" t="s">
        <v>80</v>
      </c>
      <c r="K33" s="155"/>
      <c r="L33" s="91">
        <f t="shared" si="7"/>
        <v>0</v>
      </c>
      <c r="M33" s="280"/>
    </row>
    <row r="34" spans="1:13" ht="39" customHeight="1" x14ac:dyDescent="0.2">
      <c r="A34" s="4" t="s">
        <v>881</v>
      </c>
      <c r="B34" s="40">
        <v>400</v>
      </c>
      <c r="C34" s="10">
        <v>25</v>
      </c>
      <c r="D34" s="10" t="s">
        <v>0</v>
      </c>
      <c r="E34" s="129"/>
      <c r="F34" s="47">
        <f t="shared" si="4"/>
        <v>0</v>
      </c>
      <c r="G34" s="91">
        <f t="shared" si="5"/>
        <v>0</v>
      </c>
      <c r="H34" s="232">
        <f t="shared" si="6"/>
        <v>0</v>
      </c>
      <c r="I34" s="138"/>
      <c r="J34" s="40" t="s">
        <v>87</v>
      </c>
      <c r="K34" s="155"/>
      <c r="L34" s="91">
        <f t="shared" si="7"/>
        <v>0</v>
      </c>
      <c r="M34" s="280"/>
    </row>
    <row r="35" spans="1:13" ht="62.25" customHeight="1" x14ac:dyDescent="0.2">
      <c r="A35" s="4" t="s">
        <v>316</v>
      </c>
      <c r="B35" s="40">
        <v>180</v>
      </c>
      <c r="C35" s="10">
        <v>100</v>
      </c>
      <c r="D35" s="10" t="s">
        <v>0</v>
      </c>
      <c r="E35" s="129"/>
      <c r="F35" s="47">
        <f t="shared" si="4"/>
        <v>0</v>
      </c>
      <c r="G35" s="91">
        <f t="shared" si="5"/>
        <v>0</v>
      </c>
      <c r="H35" s="232">
        <f t="shared" si="6"/>
        <v>0</v>
      </c>
      <c r="I35" s="138"/>
      <c r="J35" s="40" t="s">
        <v>86</v>
      </c>
      <c r="K35" s="155"/>
      <c r="L35" s="91">
        <f t="shared" si="7"/>
        <v>0</v>
      </c>
      <c r="M35" s="280"/>
    </row>
    <row r="36" spans="1:13" ht="62.25" customHeight="1" x14ac:dyDescent="0.2">
      <c r="A36" s="4" t="s">
        <v>317</v>
      </c>
      <c r="B36" s="40">
        <v>250</v>
      </c>
      <c r="C36" s="10">
        <v>30</v>
      </c>
      <c r="D36" s="10" t="s">
        <v>0</v>
      </c>
      <c r="E36" s="129"/>
      <c r="F36" s="47">
        <f t="shared" si="4"/>
        <v>0</v>
      </c>
      <c r="G36" s="91">
        <f t="shared" si="5"/>
        <v>0</v>
      </c>
      <c r="H36" s="232">
        <f t="shared" si="6"/>
        <v>0</v>
      </c>
      <c r="I36" s="138"/>
      <c r="J36" s="40" t="s">
        <v>88</v>
      </c>
      <c r="K36" s="155"/>
      <c r="L36" s="91">
        <f t="shared" si="7"/>
        <v>0</v>
      </c>
      <c r="M36" s="280"/>
    </row>
    <row r="37" spans="1:13" ht="62.25" customHeight="1" x14ac:dyDescent="0.2">
      <c r="A37" s="4" t="s">
        <v>318</v>
      </c>
      <c r="B37" s="40">
        <v>200</v>
      </c>
      <c r="C37" s="10">
        <v>15</v>
      </c>
      <c r="D37" s="10" t="s">
        <v>0</v>
      </c>
      <c r="E37" s="129"/>
      <c r="F37" s="47">
        <f t="shared" si="4"/>
        <v>0</v>
      </c>
      <c r="G37" s="91">
        <f t="shared" si="5"/>
        <v>0</v>
      </c>
      <c r="H37" s="232">
        <f t="shared" si="6"/>
        <v>0</v>
      </c>
      <c r="I37" s="138"/>
      <c r="J37" s="40" t="s">
        <v>80</v>
      </c>
      <c r="K37" s="155"/>
      <c r="L37" s="91">
        <f t="shared" si="7"/>
        <v>0</v>
      </c>
      <c r="M37" s="280"/>
    </row>
    <row r="38" spans="1:13" ht="62.25" customHeight="1" x14ac:dyDescent="0.2">
      <c r="A38" s="4" t="s">
        <v>319</v>
      </c>
      <c r="B38" s="40">
        <v>200</v>
      </c>
      <c r="C38" s="10">
        <v>10</v>
      </c>
      <c r="D38" s="10" t="s">
        <v>0</v>
      </c>
      <c r="E38" s="129"/>
      <c r="F38" s="47">
        <f t="shared" si="4"/>
        <v>0</v>
      </c>
      <c r="G38" s="91">
        <f t="shared" si="5"/>
        <v>0</v>
      </c>
      <c r="H38" s="232">
        <f t="shared" si="6"/>
        <v>0</v>
      </c>
      <c r="I38" s="138"/>
      <c r="J38" s="40" t="s">
        <v>80</v>
      </c>
      <c r="K38" s="155"/>
      <c r="L38" s="91">
        <f t="shared" si="7"/>
        <v>0</v>
      </c>
      <c r="M38" s="280"/>
    </row>
    <row r="39" spans="1:13" ht="71.25" customHeight="1" x14ac:dyDescent="0.2">
      <c r="A39" s="4" t="s">
        <v>689</v>
      </c>
      <c r="B39" s="40">
        <v>250</v>
      </c>
      <c r="C39" s="10">
        <v>20</v>
      </c>
      <c r="D39" s="10" t="s">
        <v>0</v>
      </c>
      <c r="E39" s="129"/>
      <c r="F39" s="47">
        <f>E39*9.5%</f>
        <v>0</v>
      </c>
      <c r="G39" s="91">
        <f>E39+F39</f>
        <v>0</v>
      </c>
      <c r="H39" s="232">
        <f>G39*C39</f>
        <v>0</v>
      </c>
      <c r="I39" s="138"/>
      <c r="J39" s="40" t="s">
        <v>88</v>
      </c>
      <c r="K39" s="155"/>
      <c r="L39" s="91">
        <f>(K39*E39)/B39</f>
        <v>0</v>
      </c>
      <c r="M39" s="280"/>
    </row>
    <row r="40" spans="1:13" ht="62.25" customHeight="1" x14ac:dyDescent="0.2">
      <c r="A40" s="4" t="s">
        <v>688</v>
      </c>
      <c r="B40" s="40">
        <v>250</v>
      </c>
      <c r="C40" s="10">
        <v>20</v>
      </c>
      <c r="D40" s="10" t="s">
        <v>0</v>
      </c>
      <c r="E40" s="129"/>
      <c r="F40" s="47">
        <f>E40*9.5%</f>
        <v>0</v>
      </c>
      <c r="G40" s="91">
        <f>E40+F40</f>
        <v>0</v>
      </c>
      <c r="H40" s="232">
        <f>G40*C40</f>
        <v>0</v>
      </c>
      <c r="I40" s="138"/>
      <c r="J40" s="40" t="s">
        <v>88</v>
      </c>
      <c r="K40" s="155"/>
      <c r="L40" s="91">
        <f>(K40*E40)/B40</f>
        <v>0</v>
      </c>
      <c r="M40" s="280"/>
    </row>
    <row r="41" spans="1:13" ht="130.5" customHeight="1" x14ac:dyDescent="0.2">
      <c r="A41" s="159" t="s">
        <v>15</v>
      </c>
      <c r="B41" s="160" t="s">
        <v>55</v>
      </c>
      <c r="C41" s="159" t="s">
        <v>16</v>
      </c>
      <c r="D41" s="159" t="s">
        <v>17</v>
      </c>
      <c r="E41" s="161" t="s">
        <v>18</v>
      </c>
      <c r="F41" s="162" t="s">
        <v>24</v>
      </c>
      <c r="G41" s="163" t="s">
        <v>75</v>
      </c>
      <c r="H41" s="164" t="s">
        <v>20</v>
      </c>
      <c r="I41" s="165" t="s">
        <v>36</v>
      </c>
      <c r="J41" s="159" t="s">
        <v>77</v>
      </c>
      <c r="K41" s="161" t="s">
        <v>76</v>
      </c>
      <c r="L41" s="163" t="s">
        <v>25</v>
      </c>
      <c r="M41" s="166" t="s">
        <v>26</v>
      </c>
    </row>
    <row r="42" spans="1:13" s="53" customFormat="1" ht="14.25" customHeight="1" thickBot="1" x14ac:dyDescent="0.3">
      <c r="A42" s="167">
        <v>1</v>
      </c>
      <c r="B42" s="167">
        <v>2</v>
      </c>
      <c r="C42" s="167">
        <v>3</v>
      </c>
      <c r="D42" s="167">
        <v>4</v>
      </c>
      <c r="E42" s="168">
        <v>5</v>
      </c>
      <c r="F42" s="169">
        <v>6</v>
      </c>
      <c r="G42" s="170" t="s">
        <v>41</v>
      </c>
      <c r="H42" s="171" t="s">
        <v>42</v>
      </c>
      <c r="I42" s="172">
        <v>9</v>
      </c>
      <c r="J42" s="167">
        <v>10</v>
      </c>
      <c r="K42" s="173">
        <v>11</v>
      </c>
      <c r="L42" s="170">
        <v>12</v>
      </c>
      <c r="M42" s="174">
        <v>13</v>
      </c>
    </row>
    <row r="43" spans="1:13" ht="62.25" customHeight="1" thickTop="1" x14ac:dyDescent="0.2">
      <c r="A43" s="4" t="s">
        <v>690</v>
      </c>
      <c r="B43" s="40">
        <v>250</v>
      </c>
      <c r="C43" s="10">
        <v>30</v>
      </c>
      <c r="D43" s="10" t="s">
        <v>0</v>
      </c>
      <c r="E43" s="129"/>
      <c r="F43" s="47">
        <f t="shared" ref="F43" si="8">E43*9.5%</f>
        <v>0</v>
      </c>
      <c r="G43" s="91">
        <f t="shared" ref="G43" si="9">E43+F43</f>
        <v>0</v>
      </c>
      <c r="H43" s="232">
        <f t="shared" ref="H43" si="10">G43*C43</f>
        <v>0</v>
      </c>
      <c r="I43" s="138"/>
      <c r="J43" s="40" t="s">
        <v>88</v>
      </c>
      <c r="K43" s="155"/>
      <c r="L43" s="91">
        <f t="shared" ref="L43" si="11">(K43*E43)/B43</f>
        <v>0</v>
      </c>
      <c r="M43" s="280"/>
    </row>
    <row r="44" spans="1:13" ht="34.5" customHeight="1" x14ac:dyDescent="0.2">
      <c r="A44" s="4" t="s">
        <v>691</v>
      </c>
      <c r="B44" s="40">
        <v>145</v>
      </c>
      <c r="C44" s="10">
        <v>25</v>
      </c>
      <c r="D44" s="10" t="s">
        <v>0</v>
      </c>
      <c r="E44" s="129"/>
      <c r="F44" s="47">
        <f t="shared" si="4"/>
        <v>0</v>
      </c>
      <c r="G44" s="91">
        <f t="shared" si="5"/>
        <v>0</v>
      </c>
      <c r="H44" s="232">
        <f t="shared" si="6"/>
        <v>0</v>
      </c>
      <c r="I44" s="121"/>
      <c r="J44" s="40" t="s">
        <v>692</v>
      </c>
      <c r="K44" s="155"/>
      <c r="L44" s="91">
        <f t="shared" si="7"/>
        <v>0</v>
      </c>
      <c r="M44" s="280"/>
    </row>
    <row r="45" spans="1:13" ht="47.25" customHeight="1" x14ac:dyDescent="0.2">
      <c r="A45" s="265" t="s">
        <v>320</v>
      </c>
      <c r="B45" s="40">
        <v>50</v>
      </c>
      <c r="C45" s="10">
        <v>200</v>
      </c>
      <c r="D45" s="10" t="s">
        <v>0</v>
      </c>
      <c r="E45" s="129"/>
      <c r="F45" s="47">
        <f>E45*9.5%</f>
        <v>0</v>
      </c>
      <c r="G45" s="91">
        <f>E45+F45</f>
        <v>0</v>
      </c>
      <c r="H45" s="232">
        <f>G45*C45</f>
        <v>0</v>
      </c>
      <c r="I45" s="121"/>
      <c r="J45" s="40" t="s">
        <v>97</v>
      </c>
      <c r="K45" s="155"/>
      <c r="L45" s="91">
        <f>(K45*E45)/B45</f>
        <v>0</v>
      </c>
      <c r="M45" s="280"/>
    </row>
    <row r="46" spans="1:13" s="358" customFormat="1" ht="47.25" customHeight="1" x14ac:dyDescent="0.2">
      <c r="A46" s="265" t="s">
        <v>371</v>
      </c>
      <c r="B46" s="263">
        <v>50</v>
      </c>
      <c r="C46" s="266">
        <v>20</v>
      </c>
      <c r="D46" s="266" t="s">
        <v>0</v>
      </c>
      <c r="E46" s="451"/>
      <c r="F46" s="452">
        <f t="shared" si="4"/>
        <v>0</v>
      </c>
      <c r="G46" s="104">
        <f t="shared" si="5"/>
        <v>0</v>
      </c>
      <c r="H46" s="327">
        <f t="shared" si="6"/>
        <v>0</v>
      </c>
      <c r="I46" s="133"/>
      <c r="J46" s="263" t="s">
        <v>97</v>
      </c>
      <c r="K46" s="285"/>
      <c r="L46" s="104">
        <f t="shared" si="7"/>
        <v>0</v>
      </c>
      <c r="M46" s="284"/>
    </row>
    <row r="47" spans="1:13" s="358" customFormat="1" ht="47.25" customHeight="1" x14ac:dyDescent="0.2">
      <c r="A47" s="265" t="s">
        <v>372</v>
      </c>
      <c r="B47" s="263">
        <v>50</v>
      </c>
      <c r="C47" s="266">
        <v>20</v>
      </c>
      <c r="D47" s="266" t="s">
        <v>0</v>
      </c>
      <c r="E47" s="451"/>
      <c r="F47" s="452">
        <f t="shared" si="4"/>
        <v>0</v>
      </c>
      <c r="G47" s="104">
        <f t="shared" si="5"/>
        <v>0</v>
      </c>
      <c r="H47" s="327">
        <f t="shared" si="6"/>
        <v>0</v>
      </c>
      <c r="I47" s="133"/>
      <c r="J47" s="263" t="s">
        <v>97</v>
      </c>
      <c r="K47" s="285"/>
      <c r="L47" s="104">
        <f t="shared" si="7"/>
        <v>0</v>
      </c>
      <c r="M47" s="284"/>
    </row>
    <row r="48" spans="1:13" ht="35.25" customHeight="1" x14ac:dyDescent="0.2">
      <c r="A48" s="265" t="s">
        <v>874</v>
      </c>
      <c r="B48" s="40">
        <v>125</v>
      </c>
      <c r="C48" s="10">
        <v>100</v>
      </c>
      <c r="D48" s="10" t="s">
        <v>0</v>
      </c>
      <c r="E48" s="129"/>
      <c r="F48" s="47">
        <f t="shared" si="4"/>
        <v>0</v>
      </c>
      <c r="G48" s="91">
        <f t="shared" si="5"/>
        <v>0</v>
      </c>
      <c r="H48" s="232">
        <f t="shared" si="6"/>
        <v>0</v>
      </c>
      <c r="I48" s="121"/>
      <c r="J48" s="40" t="s">
        <v>131</v>
      </c>
      <c r="K48" s="155"/>
      <c r="L48" s="91">
        <f t="shared" si="7"/>
        <v>0</v>
      </c>
      <c r="M48" s="280"/>
    </row>
    <row r="49" spans="1:13" ht="35.25" customHeight="1" x14ac:dyDescent="0.2">
      <c r="A49" s="265" t="s">
        <v>321</v>
      </c>
      <c r="B49" s="40">
        <v>200</v>
      </c>
      <c r="C49" s="10">
        <v>40</v>
      </c>
      <c r="D49" s="10" t="s">
        <v>0</v>
      </c>
      <c r="E49" s="129"/>
      <c r="F49" s="47">
        <f t="shared" si="4"/>
        <v>0</v>
      </c>
      <c r="G49" s="91">
        <f t="shared" si="5"/>
        <v>0</v>
      </c>
      <c r="H49" s="232">
        <f t="shared" si="6"/>
        <v>0</v>
      </c>
      <c r="I49" s="121"/>
      <c r="J49" s="40" t="s">
        <v>80</v>
      </c>
      <c r="K49" s="155"/>
      <c r="L49" s="91">
        <f t="shared" si="7"/>
        <v>0</v>
      </c>
      <c r="M49" s="280"/>
    </row>
    <row r="50" spans="1:13" ht="45" customHeight="1" x14ac:dyDescent="0.2">
      <c r="A50" s="4" t="s">
        <v>883</v>
      </c>
      <c r="B50" s="40">
        <v>275</v>
      </c>
      <c r="C50" s="10">
        <v>20</v>
      </c>
      <c r="D50" s="10" t="s">
        <v>0</v>
      </c>
      <c r="E50" s="129"/>
      <c r="F50" s="47">
        <f t="shared" si="4"/>
        <v>0</v>
      </c>
      <c r="G50" s="91">
        <f t="shared" si="5"/>
        <v>0</v>
      </c>
      <c r="H50" s="232">
        <f t="shared" si="6"/>
        <v>0</v>
      </c>
      <c r="I50" s="121"/>
      <c r="J50" s="40" t="s">
        <v>882</v>
      </c>
      <c r="K50" s="155"/>
      <c r="L50" s="91">
        <f t="shared" si="7"/>
        <v>0</v>
      </c>
      <c r="M50" s="280"/>
    </row>
    <row r="51" spans="1:13" ht="60.75" customHeight="1" x14ac:dyDescent="0.2">
      <c r="A51" s="57" t="s">
        <v>322</v>
      </c>
      <c r="B51" s="41">
        <v>225</v>
      </c>
      <c r="C51" s="176">
        <v>15</v>
      </c>
      <c r="D51" s="176" t="s">
        <v>0</v>
      </c>
      <c r="E51" s="129"/>
      <c r="F51" s="47">
        <f t="shared" si="4"/>
        <v>0</v>
      </c>
      <c r="G51" s="91">
        <f t="shared" si="5"/>
        <v>0</v>
      </c>
      <c r="H51" s="232">
        <f t="shared" si="6"/>
        <v>0</v>
      </c>
      <c r="I51" s="120"/>
      <c r="J51" s="40" t="s">
        <v>141</v>
      </c>
      <c r="K51" s="155"/>
      <c r="L51" s="91">
        <f t="shared" si="7"/>
        <v>0</v>
      </c>
      <c r="M51" s="280"/>
    </row>
    <row r="52" spans="1:13" ht="27.75" customHeight="1" x14ac:dyDescent="0.2">
      <c r="A52" s="4" t="s">
        <v>693</v>
      </c>
      <c r="B52" s="40">
        <v>250</v>
      </c>
      <c r="C52" s="10">
        <v>15</v>
      </c>
      <c r="D52" s="10" t="s">
        <v>0</v>
      </c>
      <c r="E52" s="129"/>
      <c r="F52" s="47">
        <f t="shared" si="4"/>
        <v>0</v>
      </c>
      <c r="G52" s="91">
        <f t="shared" si="5"/>
        <v>0</v>
      </c>
      <c r="H52" s="232">
        <f t="shared" si="6"/>
        <v>0</v>
      </c>
      <c r="I52" s="121"/>
      <c r="J52" s="40" t="s">
        <v>88</v>
      </c>
      <c r="K52" s="155"/>
      <c r="L52" s="91">
        <f t="shared" si="7"/>
        <v>0</v>
      </c>
      <c r="M52" s="280"/>
    </row>
    <row r="53" spans="1:13" ht="38.25" customHeight="1" x14ac:dyDescent="0.2">
      <c r="A53" s="4" t="s">
        <v>348</v>
      </c>
      <c r="B53" s="40">
        <v>250</v>
      </c>
      <c r="C53" s="10">
        <v>10</v>
      </c>
      <c r="D53" s="10" t="s">
        <v>0</v>
      </c>
      <c r="E53" s="129"/>
      <c r="F53" s="47">
        <f>E53*9.5%</f>
        <v>0</v>
      </c>
      <c r="G53" s="91">
        <f>E53+F53</f>
        <v>0</v>
      </c>
      <c r="H53" s="232">
        <f>G53*C53</f>
        <v>0</v>
      </c>
      <c r="I53" s="121"/>
      <c r="J53" s="40" t="s">
        <v>88</v>
      </c>
      <c r="K53" s="155"/>
      <c r="L53" s="91">
        <f>(K53*E53)/B53</f>
        <v>0</v>
      </c>
      <c r="M53" s="280"/>
    </row>
    <row r="54" spans="1:13" ht="40.5" customHeight="1" x14ac:dyDescent="0.2">
      <c r="A54" s="4" t="s">
        <v>349</v>
      </c>
      <c r="B54" s="40">
        <v>250</v>
      </c>
      <c r="C54" s="10">
        <v>15</v>
      </c>
      <c r="D54" s="10" t="s">
        <v>0</v>
      </c>
      <c r="E54" s="129"/>
      <c r="F54" s="47">
        <f>E54*9.5%</f>
        <v>0</v>
      </c>
      <c r="G54" s="91">
        <f>E54+F54</f>
        <v>0</v>
      </c>
      <c r="H54" s="232">
        <f>G54*C54</f>
        <v>0</v>
      </c>
      <c r="I54" s="121"/>
      <c r="J54" s="40" t="s">
        <v>88</v>
      </c>
      <c r="K54" s="155"/>
      <c r="L54" s="91">
        <f>(K54*E54)/B54</f>
        <v>0</v>
      </c>
      <c r="M54" s="280"/>
    </row>
    <row r="55" spans="1:13" ht="39.75" customHeight="1" x14ac:dyDescent="0.2">
      <c r="A55" s="4" t="s">
        <v>347</v>
      </c>
      <c r="B55" s="40">
        <v>375</v>
      </c>
      <c r="C55" s="10">
        <v>20</v>
      </c>
      <c r="D55" s="10" t="s">
        <v>0</v>
      </c>
      <c r="E55" s="129"/>
      <c r="F55" s="47">
        <f>E55*9.5%</f>
        <v>0</v>
      </c>
      <c r="G55" s="91">
        <f>E55+F55</f>
        <v>0</v>
      </c>
      <c r="H55" s="232">
        <f>G55*C55</f>
        <v>0</v>
      </c>
      <c r="I55" s="121"/>
      <c r="J55" s="40" t="s">
        <v>142</v>
      </c>
      <c r="K55" s="155"/>
      <c r="L55" s="91">
        <f>(K55*E55)/B55</f>
        <v>0</v>
      </c>
      <c r="M55" s="280"/>
    </row>
    <row r="56" spans="1:13" ht="39.75" customHeight="1" x14ac:dyDescent="0.2">
      <c r="A56" s="4" t="s">
        <v>346</v>
      </c>
      <c r="B56" s="40">
        <v>500</v>
      </c>
      <c r="C56" s="10">
        <v>7</v>
      </c>
      <c r="D56" s="10" t="s">
        <v>0</v>
      </c>
      <c r="E56" s="129"/>
      <c r="F56" s="47">
        <f>E56*9.5%</f>
        <v>0</v>
      </c>
      <c r="G56" s="91">
        <f>E56+F56</f>
        <v>0</v>
      </c>
      <c r="H56" s="232">
        <f>G56*C56</f>
        <v>0</v>
      </c>
      <c r="I56" s="121"/>
      <c r="J56" s="40" t="s">
        <v>85</v>
      </c>
      <c r="K56" s="155"/>
      <c r="L56" s="91">
        <f>(K56*E56)/B56</f>
        <v>0</v>
      </c>
      <c r="M56" s="280"/>
    </row>
    <row r="57" spans="1:13" ht="39.75" customHeight="1" x14ac:dyDescent="0.2">
      <c r="A57" s="4" t="s">
        <v>694</v>
      </c>
      <c r="B57" s="40">
        <v>500</v>
      </c>
      <c r="C57" s="10">
        <v>7</v>
      </c>
      <c r="D57" s="10" t="s">
        <v>0</v>
      </c>
      <c r="E57" s="129"/>
      <c r="F57" s="47">
        <f>E57*9.5%</f>
        <v>0</v>
      </c>
      <c r="G57" s="91">
        <f>E57+F57</f>
        <v>0</v>
      </c>
      <c r="H57" s="232">
        <f>G57*C57</f>
        <v>0</v>
      </c>
      <c r="I57" s="121"/>
      <c r="J57" s="40" t="s">
        <v>85</v>
      </c>
      <c r="K57" s="155"/>
      <c r="L57" s="91">
        <f>(K57*E57)/B57</f>
        <v>0</v>
      </c>
      <c r="M57" s="280"/>
    </row>
    <row r="58" spans="1:13" ht="130.9" customHeight="1" x14ac:dyDescent="0.2">
      <c r="A58" s="159" t="s">
        <v>15</v>
      </c>
      <c r="B58" s="160" t="s">
        <v>55</v>
      </c>
      <c r="C58" s="159" t="s">
        <v>16</v>
      </c>
      <c r="D58" s="159" t="s">
        <v>17</v>
      </c>
      <c r="E58" s="161" t="s">
        <v>18</v>
      </c>
      <c r="F58" s="162" t="s">
        <v>24</v>
      </c>
      <c r="G58" s="163" t="s">
        <v>75</v>
      </c>
      <c r="H58" s="164" t="s">
        <v>20</v>
      </c>
      <c r="I58" s="165" t="s">
        <v>36</v>
      </c>
      <c r="J58" s="159" t="s">
        <v>77</v>
      </c>
      <c r="K58" s="161" t="s">
        <v>76</v>
      </c>
      <c r="L58" s="163" t="s">
        <v>25</v>
      </c>
      <c r="M58" s="166" t="s">
        <v>26</v>
      </c>
    </row>
    <row r="59" spans="1:13" s="53" customFormat="1" ht="14.25" customHeight="1" thickBot="1" x14ac:dyDescent="0.3">
      <c r="A59" s="167">
        <v>1</v>
      </c>
      <c r="B59" s="167">
        <v>2</v>
      </c>
      <c r="C59" s="167">
        <v>3</v>
      </c>
      <c r="D59" s="167">
        <v>4</v>
      </c>
      <c r="E59" s="168">
        <v>5</v>
      </c>
      <c r="F59" s="169">
        <v>6</v>
      </c>
      <c r="G59" s="170" t="s">
        <v>41</v>
      </c>
      <c r="H59" s="171" t="s">
        <v>42</v>
      </c>
      <c r="I59" s="172">
        <v>9</v>
      </c>
      <c r="J59" s="167">
        <v>10</v>
      </c>
      <c r="K59" s="173">
        <v>11</v>
      </c>
      <c r="L59" s="170">
        <v>12</v>
      </c>
      <c r="M59" s="174">
        <v>13</v>
      </c>
    </row>
    <row r="60" spans="1:13" ht="30.75" customHeight="1" thickTop="1" x14ac:dyDescent="0.2">
      <c r="A60" s="4" t="s">
        <v>323</v>
      </c>
      <c r="B60" s="40">
        <v>500</v>
      </c>
      <c r="C60" s="10">
        <v>5</v>
      </c>
      <c r="D60" s="10" t="s">
        <v>0</v>
      </c>
      <c r="E60" s="129"/>
      <c r="F60" s="47">
        <f t="shared" si="4"/>
        <v>0</v>
      </c>
      <c r="G60" s="91">
        <f t="shared" si="5"/>
        <v>0</v>
      </c>
      <c r="H60" s="232">
        <f t="shared" si="6"/>
        <v>0</v>
      </c>
      <c r="I60" s="121"/>
      <c r="J60" s="40" t="s">
        <v>85</v>
      </c>
      <c r="K60" s="155"/>
      <c r="L60" s="91">
        <f t="shared" si="7"/>
        <v>0</v>
      </c>
      <c r="M60" s="280"/>
    </row>
    <row r="61" spans="1:13" ht="39.75" customHeight="1" x14ac:dyDescent="0.2">
      <c r="A61" s="4" t="s">
        <v>345</v>
      </c>
      <c r="B61" s="40">
        <v>500</v>
      </c>
      <c r="C61" s="10">
        <v>10</v>
      </c>
      <c r="D61" s="10" t="s">
        <v>0</v>
      </c>
      <c r="E61" s="129"/>
      <c r="F61" s="47">
        <f t="shared" ref="F61" si="12">E61*9.5%</f>
        <v>0</v>
      </c>
      <c r="G61" s="91">
        <f t="shared" ref="G61" si="13">E61+F61</f>
        <v>0</v>
      </c>
      <c r="H61" s="232">
        <f t="shared" ref="H61" si="14">G61*C61</f>
        <v>0</v>
      </c>
      <c r="I61" s="121"/>
      <c r="J61" s="40" t="s">
        <v>85</v>
      </c>
      <c r="K61" s="155"/>
      <c r="L61" s="91">
        <f t="shared" ref="L61" si="15">(K61*E61)/B61</f>
        <v>0</v>
      </c>
      <c r="M61" s="280"/>
    </row>
    <row r="62" spans="1:13" ht="39.75" customHeight="1" x14ac:dyDescent="0.2">
      <c r="A62" s="4" t="s">
        <v>344</v>
      </c>
      <c r="B62" s="40">
        <v>500</v>
      </c>
      <c r="C62" s="10">
        <v>5</v>
      </c>
      <c r="D62" s="10" t="s">
        <v>0</v>
      </c>
      <c r="E62" s="129"/>
      <c r="F62" s="47">
        <f t="shared" si="4"/>
        <v>0</v>
      </c>
      <c r="G62" s="91">
        <f t="shared" si="5"/>
        <v>0</v>
      </c>
      <c r="H62" s="232">
        <f t="shared" si="6"/>
        <v>0</v>
      </c>
      <c r="I62" s="121"/>
      <c r="J62" s="40" t="s">
        <v>85</v>
      </c>
      <c r="K62" s="155"/>
      <c r="L62" s="91">
        <f t="shared" si="7"/>
        <v>0</v>
      </c>
      <c r="M62" s="280"/>
    </row>
    <row r="63" spans="1:13" ht="39.75" customHeight="1" x14ac:dyDescent="0.2">
      <c r="A63" s="4" t="s">
        <v>343</v>
      </c>
      <c r="B63" s="40">
        <v>500</v>
      </c>
      <c r="C63" s="10">
        <v>5</v>
      </c>
      <c r="D63" s="10" t="s">
        <v>0</v>
      </c>
      <c r="E63" s="129"/>
      <c r="F63" s="47">
        <f t="shared" si="4"/>
        <v>0</v>
      </c>
      <c r="G63" s="91">
        <f t="shared" si="5"/>
        <v>0</v>
      </c>
      <c r="H63" s="232">
        <f t="shared" si="6"/>
        <v>0</v>
      </c>
      <c r="I63" s="121"/>
      <c r="J63" s="40" t="s">
        <v>85</v>
      </c>
      <c r="K63" s="155"/>
      <c r="L63" s="91">
        <f t="shared" si="7"/>
        <v>0</v>
      </c>
      <c r="M63" s="280"/>
    </row>
    <row r="64" spans="1:13" ht="41.25" customHeight="1" x14ac:dyDescent="0.2">
      <c r="A64" s="4" t="s">
        <v>324</v>
      </c>
      <c r="B64" s="40">
        <v>250</v>
      </c>
      <c r="C64" s="10">
        <v>100</v>
      </c>
      <c r="D64" s="10" t="s">
        <v>0</v>
      </c>
      <c r="E64" s="129"/>
      <c r="F64" s="47">
        <f t="shared" si="4"/>
        <v>0</v>
      </c>
      <c r="G64" s="91">
        <f t="shared" si="5"/>
        <v>0</v>
      </c>
      <c r="H64" s="232">
        <f t="shared" si="6"/>
        <v>0</v>
      </c>
      <c r="I64" s="121"/>
      <c r="J64" s="40" t="s">
        <v>88</v>
      </c>
      <c r="K64" s="155"/>
      <c r="L64" s="91">
        <f t="shared" si="7"/>
        <v>0</v>
      </c>
      <c r="M64" s="280"/>
    </row>
    <row r="65" spans="1:13" ht="41.25" customHeight="1" x14ac:dyDescent="0.2">
      <c r="A65" s="4" t="s">
        <v>325</v>
      </c>
      <c r="B65" s="40">
        <v>250</v>
      </c>
      <c r="C65" s="10">
        <v>100</v>
      </c>
      <c r="D65" s="10" t="s">
        <v>0</v>
      </c>
      <c r="E65" s="129"/>
      <c r="F65" s="47">
        <f t="shared" si="4"/>
        <v>0</v>
      </c>
      <c r="G65" s="91">
        <f t="shared" si="5"/>
        <v>0</v>
      </c>
      <c r="H65" s="232">
        <f t="shared" si="6"/>
        <v>0</v>
      </c>
      <c r="I65" s="121"/>
      <c r="J65" s="40" t="s">
        <v>88</v>
      </c>
      <c r="K65" s="155"/>
      <c r="L65" s="91">
        <f t="shared" si="7"/>
        <v>0</v>
      </c>
      <c r="M65" s="280"/>
    </row>
    <row r="66" spans="1:13" ht="41.25" customHeight="1" x14ac:dyDescent="0.2">
      <c r="A66" s="4" t="s">
        <v>695</v>
      </c>
      <c r="B66" s="40">
        <v>150</v>
      </c>
      <c r="C66" s="10">
        <v>30</v>
      </c>
      <c r="D66" s="10" t="s">
        <v>0</v>
      </c>
      <c r="E66" s="129"/>
      <c r="F66" s="47">
        <f t="shared" si="4"/>
        <v>0</v>
      </c>
      <c r="G66" s="91">
        <f t="shared" si="5"/>
        <v>0</v>
      </c>
      <c r="H66" s="232">
        <f t="shared" si="6"/>
        <v>0</v>
      </c>
      <c r="I66" s="121"/>
      <c r="J66" s="40" t="s">
        <v>90</v>
      </c>
      <c r="K66" s="155"/>
      <c r="L66" s="91">
        <f t="shared" si="7"/>
        <v>0</v>
      </c>
      <c r="M66" s="280"/>
    </row>
    <row r="67" spans="1:13" ht="51" customHeight="1" x14ac:dyDescent="0.2">
      <c r="A67" s="265" t="s">
        <v>342</v>
      </c>
      <c r="B67" s="40">
        <v>250</v>
      </c>
      <c r="C67" s="10">
        <v>30</v>
      </c>
      <c r="D67" s="10" t="s">
        <v>0</v>
      </c>
      <c r="E67" s="129"/>
      <c r="F67" s="47">
        <f t="shared" si="4"/>
        <v>0</v>
      </c>
      <c r="G67" s="91">
        <f t="shared" si="5"/>
        <v>0</v>
      </c>
      <c r="H67" s="232">
        <f t="shared" si="6"/>
        <v>0</v>
      </c>
      <c r="I67" s="121"/>
      <c r="J67" s="40" t="s">
        <v>88</v>
      </c>
      <c r="K67" s="155"/>
      <c r="L67" s="91">
        <f t="shared" si="7"/>
        <v>0</v>
      </c>
      <c r="M67" s="280"/>
    </row>
    <row r="68" spans="1:13" ht="41.25" customHeight="1" x14ac:dyDescent="0.2">
      <c r="A68" s="265" t="s">
        <v>341</v>
      </c>
      <c r="B68" s="40">
        <v>300</v>
      </c>
      <c r="C68" s="10">
        <v>5</v>
      </c>
      <c r="D68" s="10" t="s">
        <v>0</v>
      </c>
      <c r="E68" s="129"/>
      <c r="F68" s="47">
        <f>E68*9.5%</f>
        <v>0</v>
      </c>
      <c r="G68" s="91">
        <f>E68+F68</f>
        <v>0</v>
      </c>
      <c r="H68" s="232">
        <f>G68*C68</f>
        <v>0</v>
      </c>
      <c r="I68" s="121"/>
      <c r="J68" s="40" t="s">
        <v>111</v>
      </c>
      <c r="K68" s="155"/>
      <c r="L68" s="91">
        <f>(K68*E68)/B68</f>
        <v>0</v>
      </c>
      <c r="M68" s="280"/>
    </row>
    <row r="69" spans="1:13" ht="40.5" customHeight="1" x14ac:dyDescent="0.2">
      <c r="A69" s="265" t="s">
        <v>326</v>
      </c>
      <c r="B69" s="40">
        <v>220</v>
      </c>
      <c r="C69" s="10">
        <v>120</v>
      </c>
      <c r="D69" s="10" t="s">
        <v>0</v>
      </c>
      <c r="E69" s="129"/>
      <c r="F69" s="47">
        <f t="shared" ref="F69" si="16">E69*9.5%</f>
        <v>0</v>
      </c>
      <c r="G69" s="91">
        <f t="shared" ref="G69" si="17">E69+F69</f>
        <v>0</v>
      </c>
      <c r="H69" s="232">
        <f t="shared" ref="H69" si="18">G69*C69</f>
        <v>0</v>
      </c>
      <c r="I69" s="121"/>
      <c r="J69" s="40" t="s">
        <v>121</v>
      </c>
      <c r="K69" s="155"/>
      <c r="L69" s="91">
        <f t="shared" ref="L69" si="19">(K69*E69)/B69</f>
        <v>0</v>
      </c>
      <c r="M69" s="280"/>
    </row>
    <row r="70" spans="1:13" ht="34.5" customHeight="1" x14ac:dyDescent="0.2">
      <c r="A70" s="4" t="s">
        <v>327</v>
      </c>
      <c r="B70" s="40">
        <v>160</v>
      </c>
      <c r="C70" s="10">
        <v>35</v>
      </c>
      <c r="D70" s="10" t="s">
        <v>0</v>
      </c>
      <c r="E70" s="129"/>
      <c r="F70" s="47">
        <f t="shared" ref="F70:F75" si="20">E70*9.5%</f>
        <v>0</v>
      </c>
      <c r="G70" s="91">
        <f t="shared" ref="G70:G75" si="21">E70+F70</f>
        <v>0</v>
      </c>
      <c r="H70" s="232">
        <f t="shared" ref="H70:H75" si="22">G70*C70</f>
        <v>0</v>
      </c>
      <c r="I70" s="121"/>
      <c r="J70" s="40" t="s">
        <v>102</v>
      </c>
      <c r="K70" s="155"/>
      <c r="L70" s="91">
        <f t="shared" ref="L70:L75" si="23">(K70*E70)/B70</f>
        <v>0</v>
      </c>
      <c r="M70" s="280"/>
    </row>
    <row r="71" spans="1:13" ht="42" customHeight="1" x14ac:dyDescent="0.2">
      <c r="A71" s="4" t="s">
        <v>328</v>
      </c>
      <c r="B71" s="40">
        <v>300</v>
      </c>
      <c r="C71" s="10">
        <v>20</v>
      </c>
      <c r="D71" s="10" t="s">
        <v>0</v>
      </c>
      <c r="E71" s="129"/>
      <c r="F71" s="47">
        <f t="shared" si="20"/>
        <v>0</v>
      </c>
      <c r="G71" s="91">
        <f t="shared" si="21"/>
        <v>0</v>
      </c>
      <c r="H71" s="232">
        <f t="shared" si="22"/>
        <v>0</v>
      </c>
      <c r="I71" s="121"/>
      <c r="J71" s="40" t="s">
        <v>111</v>
      </c>
      <c r="K71" s="155"/>
      <c r="L71" s="91">
        <f t="shared" si="23"/>
        <v>0</v>
      </c>
      <c r="M71" s="280"/>
    </row>
    <row r="72" spans="1:13" ht="36.75" customHeight="1" x14ac:dyDescent="0.2">
      <c r="A72" s="4" t="s">
        <v>329</v>
      </c>
      <c r="B72" s="41">
        <v>150</v>
      </c>
      <c r="C72" s="176">
        <v>30</v>
      </c>
      <c r="D72" s="176" t="s">
        <v>0</v>
      </c>
      <c r="E72" s="129"/>
      <c r="F72" s="47">
        <f t="shared" si="20"/>
        <v>0</v>
      </c>
      <c r="G72" s="91">
        <f t="shared" si="21"/>
        <v>0</v>
      </c>
      <c r="H72" s="232">
        <f t="shared" si="22"/>
        <v>0</v>
      </c>
      <c r="I72" s="120"/>
      <c r="J72" s="40" t="s">
        <v>90</v>
      </c>
      <c r="K72" s="155"/>
      <c r="L72" s="91">
        <f t="shared" si="23"/>
        <v>0</v>
      </c>
      <c r="M72" s="280"/>
    </row>
    <row r="73" spans="1:13" ht="42" customHeight="1" x14ac:dyDescent="0.2">
      <c r="A73" s="4" t="s">
        <v>330</v>
      </c>
      <c r="B73" s="40">
        <v>125</v>
      </c>
      <c r="C73" s="10">
        <v>10</v>
      </c>
      <c r="D73" s="10" t="s">
        <v>0</v>
      </c>
      <c r="E73" s="129"/>
      <c r="F73" s="47">
        <f t="shared" si="20"/>
        <v>0</v>
      </c>
      <c r="G73" s="91">
        <f t="shared" si="21"/>
        <v>0</v>
      </c>
      <c r="H73" s="232">
        <f t="shared" si="22"/>
        <v>0</v>
      </c>
      <c r="I73" s="121"/>
      <c r="J73" s="40" t="s">
        <v>131</v>
      </c>
      <c r="K73" s="155"/>
      <c r="L73" s="91">
        <f t="shared" si="23"/>
        <v>0</v>
      </c>
      <c r="M73" s="280"/>
    </row>
    <row r="74" spans="1:13" ht="42" customHeight="1" x14ac:dyDescent="0.2">
      <c r="A74" s="4" t="s">
        <v>696</v>
      </c>
      <c r="B74" s="40">
        <v>125</v>
      </c>
      <c r="C74" s="10">
        <v>10</v>
      </c>
      <c r="D74" s="10" t="s">
        <v>0</v>
      </c>
      <c r="E74" s="129"/>
      <c r="F74" s="47">
        <f t="shared" si="20"/>
        <v>0</v>
      </c>
      <c r="G74" s="91">
        <f t="shared" si="21"/>
        <v>0</v>
      </c>
      <c r="H74" s="232">
        <f t="shared" si="22"/>
        <v>0</v>
      </c>
      <c r="I74" s="121"/>
      <c r="J74" s="40" t="s">
        <v>131</v>
      </c>
      <c r="K74" s="155"/>
      <c r="L74" s="91">
        <f t="shared" si="23"/>
        <v>0</v>
      </c>
      <c r="M74" s="280"/>
    </row>
    <row r="75" spans="1:13" ht="36" customHeight="1" x14ac:dyDescent="0.2">
      <c r="A75" s="4" t="s">
        <v>331</v>
      </c>
      <c r="B75" s="40">
        <v>250</v>
      </c>
      <c r="C75" s="10">
        <v>5</v>
      </c>
      <c r="D75" s="10" t="s">
        <v>0</v>
      </c>
      <c r="E75" s="129"/>
      <c r="F75" s="47">
        <f t="shared" si="20"/>
        <v>0</v>
      </c>
      <c r="G75" s="91">
        <f t="shared" si="21"/>
        <v>0</v>
      </c>
      <c r="H75" s="232">
        <f t="shared" si="22"/>
        <v>0</v>
      </c>
      <c r="I75" s="121"/>
      <c r="J75" s="40" t="s">
        <v>88</v>
      </c>
      <c r="K75" s="155"/>
      <c r="L75" s="91">
        <f t="shared" si="23"/>
        <v>0</v>
      </c>
      <c r="M75" s="280"/>
    </row>
    <row r="76" spans="1:13" ht="129.6" customHeight="1" x14ac:dyDescent="0.2">
      <c r="A76" s="159" t="s">
        <v>15</v>
      </c>
      <c r="B76" s="160" t="s">
        <v>55</v>
      </c>
      <c r="C76" s="159" t="s">
        <v>16</v>
      </c>
      <c r="D76" s="159" t="s">
        <v>17</v>
      </c>
      <c r="E76" s="161" t="s">
        <v>18</v>
      </c>
      <c r="F76" s="162" t="s">
        <v>24</v>
      </c>
      <c r="G76" s="163" t="s">
        <v>75</v>
      </c>
      <c r="H76" s="164" t="s">
        <v>20</v>
      </c>
      <c r="I76" s="165" t="s">
        <v>36</v>
      </c>
      <c r="J76" s="159" t="s">
        <v>77</v>
      </c>
      <c r="K76" s="161" t="s">
        <v>76</v>
      </c>
      <c r="L76" s="163" t="s">
        <v>25</v>
      </c>
      <c r="M76" s="166" t="s">
        <v>26</v>
      </c>
    </row>
    <row r="77" spans="1:13" s="53" customFormat="1" ht="14.25" customHeight="1" thickBot="1" x14ac:dyDescent="0.3">
      <c r="A77" s="167">
        <v>1</v>
      </c>
      <c r="B77" s="167">
        <v>2</v>
      </c>
      <c r="C77" s="167">
        <v>3</v>
      </c>
      <c r="D77" s="167">
        <v>4</v>
      </c>
      <c r="E77" s="168">
        <v>5</v>
      </c>
      <c r="F77" s="169">
        <v>6</v>
      </c>
      <c r="G77" s="170" t="s">
        <v>41</v>
      </c>
      <c r="H77" s="171" t="s">
        <v>42</v>
      </c>
      <c r="I77" s="172">
        <v>9</v>
      </c>
      <c r="J77" s="167">
        <v>10</v>
      </c>
      <c r="K77" s="173">
        <v>11</v>
      </c>
      <c r="L77" s="170">
        <v>12</v>
      </c>
      <c r="M77" s="174">
        <v>13</v>
      </c>
    </row>
    <row r="78" spans="1:13" ht="47.25" customHeight="1" thickTop="1" x14ac:dyDescent="0.2">
      <c r="A78" s="4" t="s">
        <v>332</v>
      </c>
      <c r="B78" s="243">
        <v>300</v>
      </c>
      <c r="C78" s="235">
        <v>10</v>
      </c>
      <c r="D78" s="10" t="s">
        <v>0</v>
      </c>
      <c r="E78" s="129"/>
      <c r="F78" s="47">
        <f t="shared" ref="F78" si="24">E78*9.5%</f>
        <v>0</v>
      </c>
      <c r="G78" s="91">
        <f t="shared" ref="G78" si="25">E78+F78</f>
        <v>0</v>
      </c>
      <c r="H78" s="232">
        <f t="shared" ref="H78" si="26">G78*C78</f>
        <v>0</v>
      </c>
      <c r="I78" s="132"/>
      <c r="J78" s="40" t="s">
        <v>111</v>
      </c>
      <c r="K78" s="155"/>
      <c r="L78" s="91">
        <f t="shared" ref="L78" si="27">(K78*E78)/B78</f>
        <v>0</v>
      </c>
      <c r="M78" s="280"/>
    </row>
    <row r="79" spans="1:13" ht="30.75" customHeight="1" x14ac:dyDescent="0.2">
      <c r="A79" s="4" t="s">
        <v>373</v>
      </c>
      <c r="B79" s="40">
        <v>200</v>
      </c>
      <c r="C79" s="10">
        <v>10</v>
      </c>
      <c r="D79" s="10" t="s">
        <v>0</v>
      </c>
      <c r="E79" s="129"/>
      <c r="F79" s="47">
        <f t="shared" ref="F79:F87" si="28">E79*9.5%</f>
        <v>0</v>
      </c>
      <c r="G79" s="91">
        <f t="shared" ref="G79:G87" si="29">E79+F79</f>
        <v>0</v>
      </c>
      <c r="H79" s="232">
        <f t="shared" ref="H79:H87" si="30">G79*C79</f>
        <v>0</v>
      </c>
      <c r="I79" s="121"/>
      <c r="J79" s="40" t="s">
        <v>80</v>
      </c>
      <c r="K79" s="155"/>
      <c r="L79" s="91">
        <f t="shared" ref="L79:L87" si="31">(K79*E79)/B79</f>
        <v>0</v>
      </c>
      <c r="M79" s="280"/>
    </row>
    <row r="80" spans="1:13" ht="44.25" customHeight="1" x14ac:dyDescent="0.2">
      <c r="A80" s="4" t="s">
        <v>884</v>
      </c>
      <c r="B80" s="40">
        <v>175</v>
      </c>
      <c r="C80" s="10">
        <v>40</v>
      </c>
      <c r="D80" s="10" t="s">
        <v>0</v>
      </c>
      <c r="E80" s="129"/>
      <c r="F80" s="47">
        <f t="shared" si="28"/>
        <v>0</v>
      </c>
      <c r="G80" s="91">
        <f t="shared" si="29"/>
        <v>0</v>
      </c>
      <c r="H80" s="232">
        <f t="shared" si="30"/>
        <v>0</v>
      </c>
      <c r="I80" s="121"/>
      <c r="J80" s="40" t="s">
        <v>143</v>
      </c>
      <c r="K80" s="155"/>
      <c r="L80" s="91">
        <f t="shared" si="31"/>
        <v>0</v>
      </c>
      <c r="M80" s="280"/>
    </row>
    <row r="81" spans="1:13" ht="38.25" customHeight="1" x14ac:dyDescent="0.2">
      <c r="A81" s="4" t="s">
        <v>333</v>
      </c>
      <c r="B81" s="40">
        <v>175</v>
      </c>
      <c r="C81" s="10">
        <v>30</v>
      </c>
      <c r="D81" s="10" t="s">
        <v>0</v>
      </c>
      <c r="E81" s="129"/>
      <c r="F81" s="47">
        <f t="shared" si="28"/>
        <v>0</v>
      </c>
      <c r="G81" s="91">
        <f t="shared" si="29"/>
        <v>0</v>
      </c>
      <c r="H81" s="232">
        <f t="shared" si="30"/>
        <v>0</v>
      </c>
      <c r="I81" s="121"/>
      <c r="J81" s="40" t="s">
        <v>143</v>
      </c>
      <c r="K81" s="155"/>
      <c r="L81" s="91">
        <f t="shared" si="31"/>
        <v>0</v>
      </c>
      <c r="M81" s="280"/>
    </row>
    <row r="82" spans="1:13" ht="48.75" customHeight="1" x14ac:dyDescent="0.2">
      <c r="A82" s="4" t="s">
        <v>885</v>
      </c>
      <c r="B82" s="40">
        <v>130</v>
      </c>
      <c r="C82" s="10">
        <v>10</v>
      </c>
      <c r="D82" s="10" t="s">
        <v>0</v>
      </c>
      <c r="E82" s="129"/>
      <c r="F82" s="47">
        <f t="shared" si="28"/>
        <v>0</v>
      </c>
      <c r="G82" s="91">
        <f t="shared" si="29"/>
        <v>0</v>
      </c>
      <c r="H82" s="232">
        <f t="shared" si="30"/>
        <v>0</v>
      </c>
      <c r="I82" s="121"/>
      <c r="J82" s="40" t="s">
        <v>98</v>
      </c>
      <c r="K82" s="155"/>
      <c r="L82" s="91">
        <f t="shared" si="31"/>
        <v>0</v>
      </c>
      <c r="M82" s="280"/>
    </row>
    <row r="83" spans="1:13" ht="44.25" customHeight="1" x14ac:dyDescent="0.2">
      <c r="A83" s="4" t="s">
        <v>334</v>
      </c>
      <c r="B83" s="40">
        <v>175</v>
      </c>
      <c r="C83" s="10">
        <v>20</v>
      </c>
      <c r="D83" s="10" t="s">
        <v>0</v>
      </c>
      <c r="E83" s="129"/>
      <c r="F83" s="47">
        <f t="shared" si="28"/>
        <v>0</v>
      </c>
      <c r="G83" s="91">
        <f t="shared" si="29"/>
        <v>0</v>
      </c>
      <c r="H83" s="232">
        <f t="shared" si="30"/>
        <v>0</v>
      </c>
      <c r="I83" s="121"/>
      <c r="J83" s="40" t="s">
        <v>143</v>
      </c>
      <c r="K83" s="155"/>
      <c r="L83" s="91">
        <f t="shared" si="31"/>
        <v>0</v>
      </c>
      <c r="M83" s="280"/>
    </row>
    <row r="84" spans="1:13" ht="42" customHeight="1" x14ac:dyDescent="0.2">
      <c r="A84" s="57" t="s">
        <v>335</v>
      </c>
      <c r="B84" s="41">
        <v>36</v>
      </c>
      <c r="C84" s="176">
        <v>10</v>
      </c>
      <c r="D84" s="10" t="s">
        <v>0</v>
      </c>
      <c r="E84" s="129"/>
      <c r="F84" s="47">
        <f t="shared" si="28"/>
        <v>0</v>
      </c>
      <c r="G84" s="91">
        <f t="shared" si="29"/>
        <v>0</v>
      </c>
      <c r="H84" s="232">
        <f t="shared" si="30"/>
        <v>0</v>
      </c>
      <c r="I84" s="120"/>
      <c r="J84" s="40" t="s">
        <v>144</v>
      </c>
      <c r="K84" s="155"/>
      <c r="L84" s="91">
        <f t="shared" si="31"/>
        <v>0</v>
      </c>
      <c r="M84" s="280"/>
    </row>
    <row r="85" spans="1:13" ht="42" customHeight="1" x14ac:dyDescent="0.2">
      <c r="A85" s="4" t="s">
        <v>336</v>
      </c>
      <c r="B85" s="40">
        <v>46</v>
      </c>
      <c r="C85" s="10">
        <v>10</v>
      </c>
      <c r="D85" s="10" t="s">
        <v>0</v>
      </c>
      <c r="E85" s="127"/>
      <c r="F85" s="47">
        <f t="shared" si="28"/>
        <v>0</v>
      </c>
      <c r="G85" s="91">
        <f t="shared" si="29"/>
        <v>0</v>
      </c>
      <c r="H85" s="232">
        <f t="shared" si="30"/>
        <v>0</v>
      </c>
      <c r="I85" s="121"/>
      <c r="J85" s="40" t="s">
        <v>260</v>
      </c>
      <c r="K85" s="155"/>
      <c r="L85" s="91">
        <f t="shared" si="31"/>
        <v>0</v>
      </c>
      <c r="M85" s="280"/>
    </row>
    <row r="86" spans="1:13" ht="42" customHeight="1" x14ac:dyDescent="0.2">
      <c r="A86" s="236" t="s">
        <v>337</v>
      </c>
      <c r="B86" s="243">
        <v>375</v>
      </c>
      <c r="C86" s="235">
        <v>10</v>
      </c>
      <c r="D86" s="10" t="s">
        <v>0</v>
      </c>
      <c r="E86" s="129"/>
      <c r="F86" s="47">
        <f t="shared" si="28"/>
        <v>0</v>
      </c>
      <c r="G86" s="91">
        <f t="shared" si="29"/>
        <v>0</v>
      </c>
      <c r="H86" s="232">
        <f t="shared" si="30"/>
        <v>0</v>
      </c>
      <c r="I86" s="132"/>
      <c r="J86" s="40" t="s">
        <v>142</v>
      </c>
      <c r="K86" s="155"/>
      <c r="L86" s="91">
        <f t="shared" si="31"/>
        <v>0</v>
      </c>
      <c r="M86" s="280"/>
    </row>
    <row r="87" spans="1:13" ht="42" customHeight="1" x14ac:dyDescent="0.2">
      <c r="A87" s="4" t="s">
        <v>338</v>
      </c>
      <c r="B87" s="40">
        <v>375</v>
      </c>
      <c r="C87" s="10">
        <v>10</v>
      </c>
      <c r="D87" s="10" t="s">
        <v>0</v>
      </c>
      <c r="E87" s="127"/>
      <c r="F87" s="49">
        <f t="shared" si="28"/>
        <v>0</v>
      </c>
      <c r="G87" s="118">
        <f t="shared" si="29"/>
        <v>0</v>
      </c>
      <c r="H87" s="326">
        <f t="shared" si="30"/>
        <v>0</v>
      </c>
      <c r="I87" s="121"/>
      <c r="J87" s="40" t="s">
        <v>142</v>
      </c>
      <c r="K87" s="155"/>
      <c r="L87" s="118">
        <f t="shared" si="31"/>
        <v>0</v>
      </c>
      <c r="M87" s="280"/>
    </row>
    <row r="88" spans="1:13" ht="46.5" customHeight="1" x14ac:dyDescent="0.2">
      <c r="A88" s="236" t="s">
        <v>339</v>
      </c>
      <c r="B88" s="243">
        <v>375</v>
      </c>
      <c r="C88" s="235">
        <v>10</v>
      </c>
      <c r="D88" s="10" t="s">
        <v>0</v>
      </c>
      <c r="E88" s="129"/>
      <c r="F88" s="47">
        <f>E88*9.5%</f>
        <v>0</v>
      </c>
      <c r="G88" s="91">
        <f>E88+F88</f>
        <v>0</v>
      </c>
      <c r="H88" s="232">
        <f>G88*C88</f>
        <v>0</v>
      </c>
      <c r="I88" s="132"/>
      <c r="J88" s="40" t="s">
        <v>142</v>
      </c>
      <c r="K88" s="155"/>
      <c r="L88" s="91">
        <f>(K88*E88)/B88</f>
        <v>0</v>
      </c>
      <c r="M88" s="280"/>
    </row>
    <row r="89" spans="1:13" ht="42.75" customHeight="1" thickBot="1" x14ac:dyDescent="0.25">
      <c r="A89" s="301" t="s">
        <v>340</v>
      </c>
      <c r="B89" s="42">
        <v>250</v>
      </c>
      <c r="C89" s="208">
        <v>10</v>
      </c>
      <c r="D89" s="208" t="s">
        <v>0</v>
      </c>
      <c r="E89" s="130"/>
      <c r="F89" s="58">
        <f>E89*9.5%</f>
        <v>0</v>
      </c>
      <c r="G89" s="119">
        <f>E89+F89</f>
        <v>0</v>
      </c>
      <c r="H89" s="316">
        <f>G89*C89</f>
        <v>0</v>
      </c>
      <c r="I89" s="122"/>
      <c r="J89" s="42" t="s">
        <v>88</v>
      </c>
      <c r="K89" s="156"/>
      <c r="L89" s="119">
        <f>(K89*E89)/B89</f>
        <v>0</v>
      </c>
      <c r="M89" s="299"/>
    </row>
    <row r="90" spans="1:13" ht="26.25" customHeight="1" thickTop="1" x14ac:dyDescent="0.2">
      <c r="A90" s="556" t="s">
        <v>140</v>
      </c>
      <c r="B90" s="557"/>
      <c r="C90" s="46"/>
      <c r="D90" s="13"/>
      <c r="E90" s="135"/>
      <c r="F90" s="136"/>
      <c r="G90" s="136"/>
      <c r="H90" s="314">
        <f>SUM(H16:H89)</f>
        <v>0</v>
      </c>
      <c r="I90" s="421"/>
      <c r="J90" s="422"/>
      <c r="K90" s="276"/>
      <c r="L90" s="276"/>
      <c r="M90" s="182"/>
    </row>
    <row r="91" spans="1:13" ht="13.5" thickBot="1" x14ac:dyDescent="0.25">
      <c r="A91" s="184" t="s">
        <v>23</v>
      </c>
      <c r="B91" s="184"/>
      <c r="C91" s="68"/>
      <c r="D91" s="68"/>
      <c r="E91" s="240"/>
      <c r="F91" s="68"/>
    </row>
    <row r="92" spans="1:13" ht="25.5" customHeight="1" thickBot="1" x14ac:dyDescent="0.3">
      <c r="A92" s="558" t="s">
        <v>10</v>
      </c>
      <c r="B92" s="558"/>
      <c r="C92" s="558"/>
      <c r="D92" s="561">
        <f>D94-(D94*0.086758)</f>
        <v>0</v>
      </c>
      <c r="E92" s="565"/>
      <c r="F92" s="15" t="s">
        <v>6</v>
      </c>
    </row>
    <row r="93" spans="1:13" ht="16.5" thickBot="1" x14ac:dyDescent="0.3">
      <c r="C93" s="17"/>
      <c r="D93" s="100"/>
      <c r="E93" s="100"/>
    </row>
    <row r="94" spans="1:13" ht="24" customHeight="1" thickBot="1" x14ac:dyDescent="0.3">
      <c r="A94" s="559" t="s">
        <v>11</v>
      </c>
      <c r="B94" s="559"/>
      <c r="C94" s="559"/>
      <c r="D94" s="561">
        <f>H90</f>
        <v>0</v>
      </c>
      <c r="E94" s="565"/>
      <c r="F94" s="15" t="s">
        <v>6</v>
      </c>
    </row>
    <row r="95" spans="1:13" x14ac:dyDescent="0.2">
      <c r="A95" s="152"/>
      <c r="B95" s="152"/>
      <c r="C95" s="152"/>
      <c r="D95" s="54"/>
      <c r="E95" s="54"/>
    </row>
    <row r="96" spans="1:13" s="183" customFormat="1" ht="15" customHeight="1" x14ac:dyDescent="0.2">
      <c r="A96" s="566" t="s">
        <v>3</v>
      </c>
      <c r="B96" s="566"/>
      <c r="C96" s="566"/>
      <c r="D96" s="566"/>
      <c r="E96" s="566"/>
      <c r="F96" s="566"/>
      <c r="G96" s="566"/>
      <c r="H96" s="566"/>
      <c r="I96" s="566"/>
      <c r="J96" s="566"/>
      <c r="K96" s="566"/>
      <c r="L96" s="566"/>
    </row>
    <row r="97" spans="1:13" ht="15" customHeight="1" x14ac:dyDescent="0.2">
      <c r="A97" s="18" t="s">
        <v>1</v>
      </c>
      <c r="B97" s="148"/>
      <c r="C97" s="18"/>
      <c r="D97" s="18"/>
      <c r="E97" s="19"/>
      <c r="F97" s="19"/>
      <c r="G97" s="18"/>
      <c r="H97" s="18"/>
      <c r="I97" s="18"/>
      <c r="J97" s="552" t="s">
        <v>4</v>
      </c>
      <c r="K97" s="552"/>
      <c r="L97" s="552"/>
    </row>
    <row r="98" spans="1:13" x14ac:dyDescent="0.2">
      <c r="A98" s="18"/>
      <c r="B98" s="148"/>
      <c r="C98" s="18"/>
      <c r="D98" s="18"/>
      <c r="E98" s="19"/>
      <c r="F98" s="19"/>
      <c r="G98" s="18"/>
      <c r="H98" s="18"/>
      <c r="I98" s="18"/>
      <c r="J98" s="20"/>
      <c r="K98" s="18"/>
      <c r="L98" s="18"/>
      <c r="M98" s="16"/>
    </row>
    <row r="99" spans="1:13" x14ac:dyDescent="0.2">
      <c r="A99" s="18" t="s">
        <v>2</v>
      </c>
      <c r="B99" s="148"/>
      <c r="C99" s="18"/>
      <c r="D99" s="18"/>
      <c r="E99" s="19"/>
      <c r="F99" s="19"/>
      <c r="G99" s="18"/>
      <c r="H99" s="18"/>
      <c r="I99" s="21"/>
      <c r="J99" s="198"/>
      <c r="K99" s="106"/>
      <c r="L99" s="106"/>
      <c r="M99" s="186"/>
    </row>
    <row r="100" spans="1:13" s="25" customFormat="1" x14ac:dyDescent="0.2">
      <c r="A100" s="15" t="s">
        <v>29</v>
      </c>
      <c r="B100" s="191"/>
      <c r="C100" s="15"/>
      <c r="D100" s="15"/>
      <c r="E100" s="15"/>
      <c r="F100" s="17"/>
      <c r="G100" s="17"/>
      <c r="H100" s="17"/>
      <c r="I100" s="17"/>
      <c r="J100" s="17"/>
      <c r="K100" s="24"/>
    </row>
    <row r="101" spans="1:13" s="25" customFormat="1" ht="15.75" customHeight="1" x14ac:dyDescent="0.2">
      <c r="A101" s="152" t="s">
        <v>30</v>
      </c>
      <c r="B101" s="191"/>
      <c r="C101" s="15"/>
      <c r="D101" s="15"/>
      <c r="E101" s="15"/>
      <c r="F101" s="17"/>
      <c r="G101" s="17"/>
      <c r="H101" s="17"/>
      <c r="I101" s="17"/>
      <c r="J101" s="17"/>
      <c r="K101" s="24"/>
    </row>
    <row r="102" spans="1:13" s="25" customFormat="1" ht="4.5" customHeight="1" x14ac:dyDescent="0.2">
      <c r="A102" s="152"/>
      <c r="B102" s="191"/>
      <c r="C102" s="15"/>
      <c r="D102" s="15"/>
      <c r="E102" s="15"/>
      <c r="F102" s="17"/>
      <c r="G102" s="17"/>
      <c r="H102" s="17"/>
      <c r="I102" s="17"/>
      <c r="J102" s="17"/>
      <c r="K102" s="24"/>
    </row>
    <row r="103" spans="1:13" s="25" customFormat="1" ht="15.75" customHeight="1" x14ac:dyDescent="0.2">
      <c r="A103" s="152" t="s">
        <v>30</v>
      </c>
      <c r="B103" s="191"/>
      <c r="C103" s="15"/>
      <c r="D103" s="15"/>
      <c r="E103" s="15"/>
      <c r="F103" s="17"/>
      <c r="G103" s="17"/>
      <c r="H103" s="17"/>
      <c r="I103" s="17"/>
      <c r="J103" s="17"/>
      <c r="K103" s="24"/>
    </row>
    <row r="104" spans="1:13" s="25" customFormat="1" ht="21" customHeight="1" x14ac:dyDescent="0.2">
      <c r="A104" s="27" t="s">
        <v>31</v>
      </c>
      <c r="B104" s="73"/>
      <c r="C104" s="15"/>
      <c r="D104" s="15"/>
      <c r="E104" s="15"/>
      <c r="F104" s="17"/>
      <c r="G104" s="17"/>
      <c r="H104" s="17"/>
      <c r="I104" s="17"/>
      <c r="J104" s="17"/>
      <c r="K104" s="24"/>
    </row>
    <row r="105" spans="1:13" s="25" customFormat="1" ht="19.5" customHeight="1" x14ac:dyDescent="0.2">
      <c r="A105" s="153" t="s">
        <v>32</v>
      </c>
      <c r="B105" s="74"/>
      <c r="C105" s="15"/>
      <c r="D105" s="15"/>
      <c r="E105" s="15"/>
      <c r="F105" s="17"/>
      <c r="G105" s="17"/>
      <c r="H105" s="17"/>
      <c r="I105" s="17"/>
      <c r="J105" s="17"/>
      <c r="K105" s="24"/>
    </row>
    <row r="106" spans="1:13" s="25" customFormat="1" ht="19.5" customHeight="1" x14ac:dyDescent="0.2">
      <c r="A106" s="153"/>
      <c r="B106" s="74"/>
      <c r="C106" s="15"/>
      <c r="D106" s="15"/>
      <c r="E106" s="15"/>
      <c r="F106" s="17"/>
      <c r="G106" s="17"/>
      <c r="H106" s="17"/>
      <c r="I106" s="17"/>
      <c r="J106" s="17"/>
      <c r="K106" s="24"/>
    </row>
    <row r="107" spans="1:13" s="25" customFormat="1" ht="19.5" customHeight="1" x14ac:dyDescent="0.2">
      <c r="A107" s="153"/>
      <c r="B107" s="74"/>
      <c r="C107" s="15"/>
      <c r="D107" s="15"/>
      <c r="E107" s="15"/>
      <c r="F107" s="17"/>
      <c r="G107" s="17"/>
      <c r="H107" s="17"/>
      <c r="I107" s="17"/>
      <c r="J107" s="17"/>
      <c r="K107" s="24"/>
    </row>
    <row r="108" spans="1:13" s="26" customFormat="1" ht="15.75" x14ac:dyDescent="0.25">
      <c r="A108" s="28" t="s">
        <v>33</v>
      </c>
      <c r="B108" s="75"/>
      <c r="C108" s="29"/>
      <c r="D108" s="29"/>
      <c r="E108" s="29"/>
      <c r="F108" s="29"/>
      <c r="G108" s="29"/>
      <c r="H108" s="30"/>
      <c r="I108" s="30"/>
      <c r="J108" s="31"/>
    </row>
    <row r="109" spans="1:13" s="26" customFormat="1" ht="43.5" customHeight="1" x14ac:dyDescent="0.25">
      <c r="A109" s="554" t="s">
        <v>66</v>
      </c>
      <c r="B109" s="554"/>
      <c r="C109" s="554"/>
      <c r="D109" s="553" t="s">
        <v>35</v>
      </c>
      <c r="E109" s="553"/>
      <c r="F109" s="553"/>
      <c r="G109" s="553"/>
      <c r="H109" s="553"/>
      <c r="I109" s="553"/>
      <c r="J109" s="553"/>
      <c r="K109" s="553"/>
      <c r="L109" s="553"/>
    </row>
    <row r="110" spans="1:13" s="26" customFormat="1" ht="28.5" customHeight="1" x14ac:dyDescent="0.25">
      <c r="A110" s="555" t="s">
        <v>67</v>
      </c>
      <c r="B110" s="555"/>
      <c r="C110" s="555"/>
      <c r="D110" s="554" t="s">
        <v>37</v>
      </c>
      <c r="E110" s="554"/>
      <c r="F110" s="554"/>
      <c r="G110" s="554"/>
      <c r="H110" s="554"/>
      <c r="I110" s="554"/>
      <c r="J110" s="554"/>
      <c r="K110" s="554"/>
      <c r="L110" s="554"/>
    </row>
    <row r="111" spans="1:13" s="26" customFormat="1" ht="51.75" customHeight="1" x14ac:dyDescent="0.25">
      <c r="A111" s="555" t="s">
        <v>78</v>
      </c>
      <c r="B111" s="555"/>
      <c r="C111" s="555"/>
      <c r="D111" s="555" t="s">
        <v>145</v>
      </c>
      <c r="E111" s="555"/>
      <c r="F111" s="555"/>
      <c r="G111" s="555"/>
      <c r="H111" s="555"/>
      <c r="I111" s="555"/>
      <c r="J111" s="555"/>
      <c r="K111" s="555"/>
      <c r="L111" s="555"/>
    </row>
    <row r="112" spans="1:13" s="26" customFormat="1" ht="27" customHeight="1" x14ac:dyDescent="0.25">
      <c r="A112" s="555" t="s">
        <v>79</v>
      </c>
      <c r="B112" s="555"/>
      <c r="C112" s="555"/>
      <c r="D112" s="549" t="s">
        <v>69</v>
      </c>
      <c r="E112" s="550"/>
      <c r="F112" s="550"/>
      <c r="G112" s="550"/>
      <c r="H112" s="550"/>
      <c r="I112" s="550"/>
      <c r="J112" s="550"/>
      <c r="K112" s="550"/>
      <c r="L112" s="551"/>
    </row>
    <row r="113" spans="1:13" s="26" customFormat="1" ht="14.25" customHeight="1" x14ac:dyDescent="0.25">
      <c r="A113" s="32"/>
      <c r="B113" s="76"/>
      <c r="C113" s="32"/>
      <c r="D113" s="32"/>
      <c r="E113" s="32"/>
      <c r="F113" s="32"/>
      <c r="G113" s="32"/>
      <c r="H113" s="32"/>
      <c r="I113" s="32"/>
      <c r="J113" s="32"/>
    </row>
    <row r="114" spans="1:13" s="26" customFormat="1" ht="14.25" customHeight="1" x14ac:dyDescent="0.25">
      <c r="A114" s="33" t="s">
        <v>34</v>
      </c>
      <c r="B114" s="77"/>
      <c r="C114" s="34"/>
      <c r="D114" s="34"/>
      <c r="E114" s="34"/>
      <c r="F114" s="34"/>
      <c r="G114" s="34"/>
      <c r="H114" s="35"/>
      <c r="I114" s="35"/>
      <c r="J114" s="36"/>
    </row>
    <row r="115" spans="1:13" ht="130.5" customHeight="1" x14ac:dyDescent="0.2">
      <c r="A115" s="159" t="s">
        <v>15</v>
      </c>
      <c r="B115" s="160" t="s">
        <v>55</v>
      </c>
      <c r="C115" s="159" t="s">
        <v>16</v>
      </c>
      <c r="D115" s="159" t="s">
        <v>17</v>
      </c>
      <c r="E115" s="161" t="s">
        <v>18</v>
      </c>
      <c r="F115" s="162" t="s">
        <v>24</v>
      </c>
      <c r="G115" s="163" t="s">
        <v>75</v>
      </c>
      <c r="H115" s="164" t="s">
        <v>20</v>
      </c>
      <c r="I115" s="165" t="s">
        <v>36</v>
      </c>
      <c r="J115" s="159" t="s">
        <v>77</v>
      </c>
      <c r="K115" s="161" t="s">
        <v>76</v>
      </c>
      <c r="L115" s="163" t="s">
        <v>25</v>
      </c>
      <c r="M115" s="166" t="s">
        <v>26</v>
      </c>
    </row>
    <row r="116" spans="1:13" s="53" customFormat="1" ht="14.25" customHeight="1" thickBot="1" x14ac:dyDescent="0.3">
      <c r="A116" s="167">
        <v>1</v>
      </c>
      <c r="B116" s="167">
        <v>2</v>
      </c>
      <c r="C116" s="167">
        <v>3</v>
      </c>
      <c r="D116" s="167">
        <v>4</v>
      </c>
      <c r="E116" s="168">
        <v>5</v>
      </c>
      <c r="F116" s="169">
        <v>6</v>
      </c>
      <c r="G116" s="170" t="s">
        <v>41</v>
      </c>
      <c r="H116" s="171" t="s">
        <v>42</v>
      </c>
      <c r="I116" s="172">
        <v>9</v>
      </c>
      <c r="J116" s="167">
        <v>10</v>
      </c>
      <c r="K116" s="173">
        <v>11</v>
      </c>
      <c r="L116" s="170">
        <v>12</v>
      </c>
      <c r="M116" s="174">
        <v>13</v>
      </c>
    </row>
    <row r="117" spans="1:13" ht="13.5" thickTop="1" x14ac:dyDescent="0.2">
      <c r="A117" s="90" t="s">
        <v>38</v>
      </c>
      <c r="B117" s="108">
        <v>200</v>
      </c>
      <c r="C117" s="41">
        <v>50</v>
      </c>
      <c r="D117" s="109" t="s">
        <v>0</v>
      </c>
      <c r="E117" s="47">
        <v>2.1</v>
      </c>
      <c r="F117" s="47">
        <f>E117*9.5%</f>
        <v>0.19950000000000001</v>
      </c>
      <c r="G117" s="91">
        <f>E117+F117</f>
        <v>2.2995000000000001</v>
      </c>
      <c r="H117" s="48">
        <f>C117*G117</f>
        <v>114.97500000000001</v>
      </c>
      <c r="I117" s="95" t="s">
        <v>70</v>
      </c>
      <c r="J117" s="109" t="s">
        <v>80</v>
      </c>
      <c r="K117" s="175">
        <v>220</v>
      </c>
      <c r="L117" s="104">
        <f>(K117*E117)/B117</f>
        <v>2.31</v>
      </c>
      <c r="M117" s="176"/>
    </row>
    <row r="118" spans="1:13" x14ac:dyDescent="0.2">
      <c r="A118" s="93" t="s">
        <v>39</v>
      </c>
      <c r="B118" s="70">
        <v>1</v>
      </c>
      <c r="C118" s="89">
        <v>80</v>
      </c>
      <c r="D118" s="40" t="s">
        <v>8</v>
      </c>
      <c r="E118" s="118">
        <v>7.8</v>
      </c>
      <c r="F118" s="118">
        <f>E118*9.5%</f>
        <v>0.74099999999999999</v>
      </c>
      <c r="G118" s="22">
        <f>E118+F118</f>
        <v>8.5410000000000004</v>
      </c>
      <c r="H118" s="23">
        <f>G118*C118</f>
        <v>683.28</v>
      </c>
      <c r="I118" s="193" t="s">
        <v>71</v>
      </c>
      <c r="J118" s="89">
        <v>1</v>
      </c>
      <c r="K118" s="194">
        <v>1</v>
      </c>
      <c r="L118" s="104">
        <f>(K118*E118)/B118</f>
        <v>7.8</v>
      </c>
      <c r="M118" s="10" t="s">
        <v>43</v>
      </c>
    </row>
    <row r="119" spans="1:13" x14ac:dyDescent="0.2">
      <c r="A119" s="93" t="s">
        <v>40</v>
      </c>
      <c r="B119" s="110">
        <v>1</v>
      </c>
      <c r="C119" s="40">
        <v>200</v>
      </c>
      <c r="D119" s="40" t="s">
        <v>9</v>
      </c>
      <c r="E119" s="118">
        <v>1.5</v>
      </c>
      <c r="F119" s="47">
        <f>E119*9.5%</f>
        <v>0.14250000000000002</v>
      </c>
      <c r="G119" s="91">
        <f>E119+F119</f>
        <v>1.6425000000000001</v>
      </c>
      <c r="H119" s="48">
        <f>C119*G119</f>
        <v>328.5</v>
      </c>
      <c r="I119" s="195" t="s">
        <v>72</v>
      </c>
      <c r="J119" s="89">
        <v>1</v>
      </c>
      <c r="K119" s="194">
        <v>1</v>
      </c>
      <c r="L119" s="104">
        <f>(K119*E119)/B119</f>
        <v>1.5</v>
      </c>
      <c r="M119" s="10"/>
    </row>
  </sheetData>
  <sheetProtection algorithmName="SHA-512" hashValue="20aaCzEOGStLmNddSWLeY0XFexmgkhC2vHZeKhsYAlJsY53OtEbBiR0Jda3rJRZKqMuARHITmKPgaS75zDgwDQ==" saltValue="uh1tIqHnVTmnJaoB/21Dgw==" spinCount="100000" sheet="1" selectLockedCells="1"/>
  <mergeCells count="21">
    <mergeCell ref="A111:C111"/>
    <mergeCell ref="D111:L111"/>
    <mergeCell ref="A112:C112"/>
    <mergeCell ref="D112:L112"/>
    <mergeCell ref="A96:L96"/>
    <mergeCell ref="J97:L97"/>
    <mergeCell ref="A109:C109"/>
    <mergeCell ref="D109:L109"/>
    <mergeCell ref="A110:C110"/>
    <mergeCell ref="D110:L110"/>
    <mergeCell ref="A2:B3"/>
    <mergeCell ref="A4:B5"/>
    <mergeCell ref="A6:B6"/>
    <mergeCell ref="A7:B7"/>
    <mergeCell ref="D94:E94"/>
    <mergeCell ref="A10:L10"/>
    <mergeCell ref="A12:L12"/>
    <mergeCell ref="A90:B90"/>
    <mergeCell ref="A92:C92"/>
    <mergeCell ref="D92:E92"/>
    <mergeCell ref="A94:C94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&amp;L&amp;"Arial,Navadno"&amp;10Vrtec Antona Medveda Kamnik&amp;C&amp;"Arial,Navadno"&amp;10Javni razpis - Dobava konvencionalnih in ekoloških živil ter živil iz shem kakovosti - JN 1/2023&amp;R&amp;"Arial,Navadno"&amp;10Obrazec št. 29: Dietni izdelki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823443740E9D2488E6463167C006739" ma:contentTypeVersion="9" ma:contentTypeDescription="Ustvari nov dokument." ma:contentTypeScope="" ma:versionID="e402d89b3b204e87f2d9a213a187fc27">
  <xsd:schema xmlns:xsd="http://www.w3.org/2001/XMLSchema" xmlns:xs="http://www.w3.org/2001/XMLSchema" xmlns:p="http://schemas.microsoft.com/office/2006/metadata/properties" xmlns:ns3="f4d9c1f7-deb0-4708-bea5-3d4c2a6c3605" targetNamespace="http://schemas.microsoft.com/office/2006/metadata/properties" ma:root="true" ma:fieldsID="ea9171f75ce05540047b3d92bc6ba190" ns3:_="">
    <xsd:import namespace="f4d9c1f7-deb0-4708-bea5-3d4c2a6c360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d9c1f7-deb0-4708-bea5-3d4c2a6c36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4DC008-0662-401A-A510-345E7DB334C9}">
  <ds:schemaRefs>
    <ds:schemaRef ds:uri="f4d9c1f7-deb0-4708-bea5-3d4c2a6c3605"/>
    <ds:schemaRef ds:uri="http://schemas.microsoft.com/office/infopath/2007/PartnerControls"/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8374166-954B-42BB-AD44-2E2568B509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38B3C9-3F6A-453F-BAD5-70478FCA19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d9c1f7-deb0-4708-bea5-3d4c2a6c36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29</vt:i4>
      </vt:variant>
    </vt:vector>
  </HeadingPairs>
  <TitlesOfParts>
    <vt:vector size="29" baseType="lpstr">
      <vt:lpstr>svinjsko meso in mesni izdelki</vt:lpstr>
      <vt:lpstr>goveje meso-shema</vt:lpstr>
      <vt:lpstr>perutninsko meso in izd.</vt:lpstr>
      <vt:lpstr>perutninsko meso-shema</vt:lpstr>
      <vt:lpstr>mleko in mlečni izdelki</vt:lpstr>
      <vt:lpstr>kefir</vt:lpstr>
      <vt:lpstr>kruh in pek. pecivo</vt:lpstr>
      <vt:lpstr>sladko-slano pecivo</vt:lpstr>
      <vt:lpstr>testenine</vt:lpstr>
      <vt:lpstr>moka, mlevski izd. in riž</vt:lpstr>
      <vt:lpstr>kosmiči in ekst. izd.</vt:lpstr>
      <vt:lpstr>sveže sadje in zelenjava</vt:lpstr>
      <vt:lpstr>zamrznjene ribe</vt:lpstr>
      <vt:lpstr>zamrznjeni izdelki iz testa</vt:lpstr>
      <vt:lpstr>pripravljene zamrznjene jedi</vt:lpstr>
      <vt:lpstr>zamrznjena zelenjava in sadje</vt:lpstr>
      <vt:lpstr>sladoled</vt:lpstr>
      <vt:lpstr>konzervirani ribji izdelki</vt:lpstr>
      <vt:lpstr>konzervirana zelenjava, sadje..</vt:lpstr>
      <vt:lpstr>ostalo prehrambeno blago</vt:lpstr>
      <vt:lpstr>suho sadje, oreščki in stroč.</vt:lpstr>
      <vt:lpstr>piškoti</vt:lpstr>
      <vt:lpstr>ekološko mleko</vt:lpstr>
      <vt:lpstr>ekološki mlečni izdelki</vt:lpstr>
      <vt:lpstr>ekološko pridelan kefir</vt:lpstr>
      <vt:lpstr>ekološko goveje meso</vt:lpstr>
      <vt:lpstr>ekološki kruh in pekovski izd.</vt:lpstr>
      <vt:lpstr>ekološki mlevski izdelki</vt:lpstr>
      <vt:lpstr>dietni izdelki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</dc:creator>
  <cp:lastModifiedBy>Aida</cp:lastModifiedBy>
  <cp:lastPrinted>2019-03-27T09:59:27Z</cp:lastPrinted>
  <dcterms:created xsi:type="dcterms:W3CDTF">2011-02-17T08:03:42Z</dcterms:created>
  <dcterms:modified xsi:type="dcterms:W3CDTF">2023-04-14T07:40:01Z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0x010100E823443740E9D2488E6463167C006739</vt:lpwstr>
  </property>
</Properties>
</file>